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480" windowHeight="8130" firstSheet="7" activeTab="17"/>
  </bookViews>
  <sheets>
    <sheet name="TINA RAHMAWATI" sheetId="1" r:id="rId1"/>
    <sheet name="LIA YULIANA" sheetId="2" r:id="rId2"/>
    <sheet name="UDIK BW" sheetId="3" r:id="rId3"/>
    <sheet name="WAHYUNINGRM" sheetId="4" r:id="rId4"/>
    <sheet name="PRIADI SURYA" sheetId="5" r:id="rId5"/>
    <sheet name="WIWIK WIJAYANTI" sheetId="6" r:id="rId6"/>
    <sheet name="SLAMET LESTARI" sheetId="8" r:id="rId7"/>
    <sheet name="SUTIMAN" sheetId="10" r:id="rId8"/>
    <sheet name="MEILINA B" sheetId="11" r:id="rId9"/>
    <sheet name="SUDIYONO" sheetId="12" r:id="rId10"/>
    <sheet name="PANDIT I" sheetId="16" r:id="rId11"/>
    <sheet name="SUYUD" sheetId="17" r:id="rId12"/>
    <sheet name="SETYA" sheetId="18" r:id="rId13"/>
    <sheet name="Cepi" sheetId="20" r:id="rId14"/>
    <sheet name="Lantip" sheetId="19" r:id="rId15"/>
    <sheet name="Mada " sheetId="21" r:id="rId16"/>
    <sheet name="Nurtanio" sheetId="22" r:id="rId17"/>
    <sheet name="Rahmania" sheetId="23" r:id="rId18"/>
  </sheets>
  <calcPr calcId="124519"/>
</workbook>
</file>

<file path=xl/calcChain.xml><?xml version="1.0" encoding="utf-8"?>
<calcChain xmlns="http://schemas.openxmlformats.org/spreadsheetml/2006/main">
  <c r="H24" i="23"/>
  <c r="H22"/>
  <c r="H19"/>
  <c r="H18"/>
  <c r="H20" s="1"/>
  <c r="H15"/>
  <c r="H14"/>
  <c r="H13"/>
  <c r="H12"/>
  <c r="H11"/>
  <c r="H10"/>
  <c r="H9"/>
  <c r="H8"/>
  <c r="H16" s="1"/>
  <c r="H25" s="1"/>
  <c r="H26" i="22" l="1"/>
  <c r="H24"/>
  <c r="H21"/>
  <c r="H20"/>
  <c r="H22" s="1"/>
  <c r="H17"/>
  <c r="H16"/>
  <c r="H15"/>
  <c r="H14"/>
  <c r="H13"/>
  <c r="H12"/>
  <c r="H11"/>
  <c r="H10"/>
  <c r="H9"/>
  <c r="H8"/>
  <c r="H18" s="1"/>
  <c r="H27" s="1"/>
  <c r="H25" i="21" l="1"/>
  <c r="H23"/>
  <c r="H20"/>
  <c r="H19"/>
  <c r="H21" s="1"/>
  <c r="H16"/>
  <c r="H15"/>
  <c r="H14"/>
  <c r="H13"/>
  <c r="H12"/>
  <c r="H11"/>
  <c r="H10"/>
  <c r="H9"/>
  <c r="H8"/>
  <c r="H17" s="1"/>
  <c r="H26" s="1"/>
  <c r="H23" i="19" l="1"/>
  <c r="H21"/>
  <c r="H18"/>
  <c r="H17"/>
  <c r="H19" s="1"/>
  <c r="H14"/>
  <c r="H13"/>
  <c r="H12"/>
  <c r="H11"/>
  <c r="H10"/>
  <c r="H9"/>
  <c r="H8"/>
  <c r="H15" s="1"/>
  <c r="H24" s="1"/>
  <c r="H23" i="20" l="1"/>
  <c r="H21"/>
  <c r="H18"/>
  <c r="H17"/>
  <c r="H19" s="1"/>
  <c r="H14"/>
  <c r="H13"/>
  <c r="H12"/>
  <c r="H11"/>
  <c r="H10"/>
  <c r="H9"/>
  <c r="H8"/>
  <c r="H15" s="1"/>
  <c r="H24" l="1"/>
  <c r="H13" i="18" l="1"/>
  <c r="H15" i="17"/>
  <c r="H14"/>
  <c r="H14" i="16"/>
  <c r="H14" i="12"/>
  <c r="H13"/>
  <c r="H13" i="11"/>
  <c r="H14"/>
  <c r="H13" i="6"/>
  <c r="H13" i="5"/>
  <c r="H12"/>
  <c r="H14" i="4"/>
  <c r="H13"/>
  <c r="H11" i="3"/>
  <c r="H14" i="2"/>
  <c r="H15"/>
  <c r="H11" i="1"/>
  <c r="H12"/>
  <c r="H13" i="8"/>
  <c r="H14" i="18"/>
  <c r="H12" i="17"/>
  <c r="H12" i="16"/>
  <c r="H11" i="11" l="1"/>
  <c r="H14" i="10"/>
  <c r="H9"/>
  <c r="H10"/>
  <c r="H24" i="18"/>
  <c r="H22"/>
  <c r="H19"/>
  <c r="H18"/>
  <c r="H15"/>
  <c r="H12"/>
  <c r="H11"/>
  <c r="H10"/>
  <c r="H9"/>
  <c r="H8"/>
  <c r="H16" s="1"/>
  <c r="H25" i="17"/>
  <c r="H23"/>
  <c r="H20"/>
  <c r="H19"/>
  <c r="H16"/>
  <c r="H13"/>
  <c r="H11"/>
  <c r="H10"/>
  <c r="H9"/>
  <c r="H8"/>
  <c r="H25" i="16"/>
  <c r="H23"/>
  <c r="H20"/>
  <c r="H19"/>
  <c r="H16"/>
  <c r="H13"/>
  <c r="H11"/>
  <c r="H10"/>
  <c r="H9"/>
  <c r="H8"/>
  <c r="H17" s="1"/>
  <c r="H24" i="12"/>
  <c r="H22"/>
  <c r="H19"/>
  <c r="H18"/>
  <c r="H15"/>
  <c r="H12"/>
  <c r="H11"/>
  <c r="H10"/>
  <c r="H9"/>
  <c r="H8"/>
  <c r="H16" s="1"/>
  <c r="H24" i="11"/>
  <c r="H22"/>
  <c r="H19"/>
  <c r="H18"/>
  <c r="H15"/>
  <c r="H12"/>
  <c r="H10"/>
  <c r="H9"/>
  <c r="H8"/>
  <c r="H24" i="10"/>
  <c r="H22"/>
  <c r="H19"/>
  <c r="H18"/>
  <c r="H15"/>
  <c r="H13"/>
  <c r="H12"/>
  <c r="H11"/>
  <c r="H8"/>
  <c r="H16" s="1"/>
  <c r="H24" i="8"/>
  <c r="H22"/>
  <c r="H19"/>
  <c r="H18"/>
  <c r="H20" s="1"/>
  <c r="H15"/>
  <c r="H14"/>
  <c r="H12"/>
  <c r="H11"/>
  <c r="H10"/>
  <c r="H9"/>
  <c r="H8"/>
  <c r="H16" s="1"/>
  <c r="H25" s="1"/>
  <c r="H25" i="18" l="1"/>
  <c r="H20"/>
  <c r="H21" i="17"/>
  <c r="H17"/>
  <c r="H26" i="16"/>
  <c r="H21"/>
  <c r="H20" i="12"/>
  <c r="H25" s="1"/>
  <c r="H20" i="11"/>
  <c r="H16"/>
  <c r="H25" i="10"/>
  <c r="H20"/>
  <c r="H24" i="6"/>
  <c r="H22"/>
  <c r="H19"/>
  <c r="H18"/>
  <c r="H20" s="1"/>
  <c r="H15"/>
  <c r="H14"/>
  <c r="H12"/>
  <c r="H11"/>
  <c r="H10"/>
  <c r="H9"/>
  <c r="H8"/>
  <c r="H16" s="1"/>
  <c r="H25" s="1"/>
  <c r="H23" i="5"/>
  <c r="H21"/>
  <c r="H18"/>
  <c r="H17"/>
  <c r="H19" s="1"/>
  <c r="H14"/>
  <c r="H11"/>
  <c r="H10"/>
  <c r="H9"/>
  <c r="H8"/>
  <c r="H15" s="1"/>
  <c r="H24" s="1"/>
  <c r="H24" i="4"/>
  <c r="H22"/>
  <c r="H19"/>
  <c r="H18"/>
  <c r="H20" s="1"/>
  <c r="H15"/>
  <c r="H12"/>
  <c r="H11"/>
  <c r="H10"/>
  <c r="H9"/>
  <c r="H8"/>
  <c r="H16" s="1"/>
  <c r="H25" s="1"/>
  <c r="H23" i="3"/>
  <c r="H20"/>
  <c r="H17"/>
  <c r="H16"/>
  <c r="H18" s="1"/>
  <c r="H13"/>
  <c r="H12"/>
  <c r="H10"/>
  <c r="H9"/>
  <c r="H8"/>
  <c r="H14" l="1"/>
  <c r="H24" s="1"/>
  <c r="H26" i="17"/>
  <c r="H25" i="11"/>
  <c r="H10" i="2"/>
  <c r="H11"/>
  <c r="H12"/>
  <c r="H25"/>
  <c r="H23"/>
  <c r="H20"/>
  <c r="H19"/>
  <c r="H16"/>
  <c r="H13"/>
  <c r="H9"/>
  <c r="H8"/>
  <c r="H22" i="1"/>
  <c r="H16"/>
  <c r="H17"/>
  <c r="H20"/>
  <c r="H9"/>
  <c r="H10"/>
  <c r="H13"/>
  <c r="H8"/>
  <c r="H18"/>
  <c r="H14"/>
  <c r="H23" s="1"/>
  <c r="H17" i="2" l="1"/>
  <c r="H21"/>
  <c r="H26" l="1"/>
</calcChain>
</file>

<file path=xl/sharedStrings.xml><?xml version="1.0" encoding="utf-8"?>
<sst xmlns="http://schemas.openxmlformats.org/spreadsheetml/2006/main" count="1416" uniqueCount="156">
  <si>
    <t>Kelompok Jabatan Akademik: Lektor, Lektor Kepala, dan Guru Besar</t>
  </si>
  <si>
    <t>No</t>
  </si>
  <si>
    <t>Jenis Kegiatan</t>
  </si>
  <si>
    <t>A</t>
  </si>
  <si>
    <t>Pendidikan:</t>
  </si>
  <si>
    <t>Capaian Jam/Minggu</t>
  </si>
  <si>
    <t>Vol</t>
  </si>
  <si>
    <t>Satuan</t>
  </si>
  <si>
    <t>sks</t>
  </si>
  <si>
    <t>1 sks =</t>
  </si>
  <si>
    <t xml:space="preserve">jam </t>
  </si>
  <si>
    <t>Org</t>
  </si>
  <si>
    <t>1 mg =</t>
  </si>
  <si>
    <t>20 org =</t>
  </si>
  <si>
    <t>Standar Jam/ minggu</t>
  </si>
  <si>
    <t>3 org =</t>
  </si>
  <si>
    <t>Buah</t>
  </si>
  <si>
    <t xml:space="preserve"> </t>
  </si>
  <si>
    <t>JUMLAH A</t>
  </si>
  <si>
    <t>B</t>
  </si>
  <si>
    <t>Penelitian</t>
  </si>
  <si>
    <t>1. Melakukan penelitian, sebagai peneliti utama, per tahun</t>
  </si>
  <si>
    <t>judul</t>
  </si>
  <si>
    <t>2. Menulis makalah di jurnal terakreditasi, sebagai penulis utama per dua tahun</t>
  </si>
  <si>
    <t>JUMLAH B</t>
  </si>
  <si>
    <t>C</t>
  </si>
  <si>
    <t>Pengabdian kepada Masyarakat</t>
  </si>
  <si>
    <t>Pengadakan pelatihan insidental per semester</t>
  </si>
  <si>
    <t>topik</t>
  </si>
  <si>
    <t>D</t>
  </si>
  <si>
    <t>Kegiatan Penunjang</t>
  </si>
  <si>
    <t>Aktif dalam kegiatan kepanitiaan di universitas per tahun</t>
  </si>
  <si>
    <t>panitia</t>
  </si>
  <si>
    <t>JUMLAH TOTAL</t>
  </si>
  <si>
    <t>Nama               : Priadi Surya, M.Pd.</t>
  </si>
  <si>
    <t>Jurusan/Prodi    : Administrasi Pendidikan/Manajemen Pendidikan</t>
  </si>
  <si>
    <t>Fakultas            : Ilmu Pendidikan</t>
  </si>
  <si>
    <t>1. Mengajar mata kuliah Manajemen Peserta Didik (MP II.A &amp; II.B)</t>
  </si>
  <si>
    <t xml:space="preserve"> : Tina Rahmawati, M.Pd</t>
  </si>
  <si>
    <t xml:space="preserve">2. Mengajar mata kuliah Manajemen Fasilitas Pend (MP IIA &amp; IIB) </t>
  </si>
  <si>
    <t>3. Membimbing tugas akhir mahasiswa  per semester</t>
  </si>
  <si>
    <t>4. Penasehat Akademik/Perwalian per semester</t>
  </si>
  <si>
    <t xml:space="preserve">5. Menguji tugas akhir mahasiswa per semester </t>
  </si>
  <si>
    <t>6. Membuat Diktat kuliah, per tahun</t>
  </si>
  <si>
    <t xml:space="preserve"> : Lia Yuliana, M.Pd</t>
  </si>
  <si>
    <t>1. Mengajar mata kuliah Manajemen Perpustakaan (MP II.B)</t>
  </si>
  <si>
    <t xml:space="preserve">2. Mengajar mata kuliah Manajemen Personalia Pendidikan (MP II.B) </t>
  </si>
  <si>
    <t>3.Mengajar mata kuliah  PKL Manajemen perpustakaan (MP IV.A2)</t>
  </si>
  <si>
    <t>4. Mengajar mata kuliah Manajemen Pendidikan (Pendidikan Seni Kerajinan Kelas 2A)</t>
  </si>
  <si>
    <t>5. Mengajar mata kuliah Manajemen Pendidikan (Pendidikan Sejarah)</t>
  </si>
  <si>
    <t>6. Membimbing tugas akhir mahasiswa  per semester</t>
  </si>
  <si>
    <t>7. Penasehat Akademik/Perwalian per semester</t>
  </si>
  <si>
    <t xml:space="preserve">8. Menguji tugas akhir mahasiswa per semester </t>
  </si>
  <si>
    <t>9. Membuat Diktat kuliah, per tahun</t>
  </si>
  <si>
    <t>Nama               : Dr. Udik Budi Wibowo</t>
  </si>
  <si>
    <t>Jurusan/Prodi    : Adm. Pendidikan / Manajemen Pendidikan</t>
  </si>
  <si>
    <t xml:space="preserve">1. Mengajar mata kuliah "Ekonomi Pendidikan" </t>
  </si>
  <si>
    <t xml:space="preserve">2. Mengajar mata kuliah "Pendidikan Makro" </t>
  </si>
  <si>
    <t xml:space="preserve">3. Mengajar mata kuliah "Kebijakan Pendidikan" </t>
  </si>
  <si>
    <t>5. Membimbing tugas akhir mahasiswa  per semester</t>
  </si>
  <si>
    <t>5. Penasehat Akademik/Perwalian per semester</t>
  </si>
  <si>
    <t xml:space="preserve">6. Menguji tugas akhir mahasiswa per semester </t>
  </si>
  <si>
    <t>7. Membuat Diktat kuliah, per tahun</t>
  </si>
  <si>
    <t>Kelompok Jabatan Akademik: Lektor</t>
  </si>
  <si>
    <t>Nama               :</t>
  </si>
  <si>
    <t xml:space="preserve">        :  MM Wahyuningrum H MM</t>
  </si>
  <si>
    <t>Jurusan/Prodi    :</t>
  </si>
  <si>
    <t xml:space="preserve">         : Administrasi Pendidikan / Manajemen pendidikan</t>
  </si>
  <si>
    <t>Fakultas            : FIP</t>
  </si>
  <si>
    <t xml:space="preserve">        : FIP</t>
  </si>
  <si>
    <t>1. Mengajar matakuliah manajemen Fasilitas Pendidikan</t>
  </si>
  <si>
    <t>2.mengajar matakuliah  Manajemen personalia Pendidikan</t>
  </si>
  <si>
    <t>3. mengajar matakuliah Manajemen Pendidikan</t>
  </si>
  <si>
    <t>4. mengajar matakuliah microleading</t>
  </si>
  <si>
    <t>4. Membimbing tugas akhir mahasiswa  per semester</t>
  </si>
  <si>
    <t>2. Mengajar mata kuliah Manajemen Pendidikan (PB. Jawa II.H)</t>
  </si>
  <si>
    <t xml:space="preserve">3. Mengajar mata kuliah Educational Management (Pend.IPA Int'l) </t>
  </si>
  <si>
    <t>Wiwik Wijayanti</t>
  </si>
  <si>
    <t>AP/MP</t>
  </si>
  <si>
    <t>Fakultas            :</t>
  </si>
  <si>
    <t>Ilmu Pendidikan</t>
  </si>
  <si>
    <t>1. Mengajar mata kuliah Microleading</t>
  </si>
  <si>
    <t>2. Mengajar mata kuliah Praktek Manajemen Kearsipan</t>
  </si>
  <si>
    <t>2 sks =</t>
  </si>
  <si>
    <t>3. Mengajar mata kuliah Manajemen Kearsipan</t>
  </si>
  <si>
    <t>4. Mengajar mata kuliah Manajemen Pendidikan Anak Usia Dini</t>
  </si>
  <si>
    <t>6. Penasehat Akademik/Perwalian per semester</t>
  </si>
  <si>
    <t xml:space="preserve">7. Menguji tugas akhir mahasiswa per semester </t>
  </si>
  <si>
    <t>1. Mengajar mata kuliah TIK Manajemen Pendidikan</t>
  </si>
  <si>
    <t>Slamet Lestari</t>
  </si>
  <si>
    <t>2. Mengajar mata kuliah TIK Perkantoran</t>
  </si>
  <si>
    <t>3. Mengajar mata kuliah Manajemen Pendidikan</t>
  </si>
  <si>
    <t>4. Mengajar mata kuliah Manajemen Kurikulum</t>
  </si>
  <si>
    <t xml:space="preserve">Sutiman </t>
  </si>
  <si>
    <t>1. Mengajar mata kuliah Manajemen Pendidikan</t>
  </si>
  <si>
    <t>8. Membuat Diktat kuliah, per tahun</t>
  </si>
  <si>
    <t xml:space="preserve">2. Mengajar Mata kuliah Statistik Pendidikan </t>
  </si>
  <si>
    <t>3. Mengajar OLMP</t>
  </si>
  <si>
    <t>3 sks =</t>
  </si>
  <si>
    <t>Meilina Bustari</t>
  </si>
  <si>
    <t>2. Mengajar mata kuliah Praktek Manajemen Perpustakaan</t>
  </si>
  <si>
    <t>3. Mengajar mata kuliah PPL I</t>
  </si>
  <si>
    <t xml:space="preserve">4. Mengajar mata kuliah Manajemen Pendidikan </t>
  </si>
  <si>
    <t>4.  Mengajar mata kuliah Manajemen Perpustakaan</t>
  </si>
  <si>
    <t>Sudiyono</t>
  </si>
  <si>
    <t>2. Mengajar mata kuliah PPL</t>
  </si>
  <si>
    <t>4. Mengajar mata kuliah Kebijakan</t>
  </si>
  <si>
    <t>Pandit Isbianti</t>
  </si>
  <si>
    <t>1. Mengajar mata kuliah Manajemen Perpustakaan</t>
  </si>
  <si>
    <t xml:space="preserve">2. Mengajar mata kuliah Praktek Manajemem Perpustakaan </t>
  </si>
  <si>
    <t>4. Mengajar mata kuliah PKL Manajemen Kearsipan</t>
  </si>
  <si>
    <t>5. Mengajar Manajemen Pendidikan</t>
  </si>
  <si>
    <t>Suyud</t>
  </si>
  <si>
    <t>2. Mengajar mata kuliah Evaluasi Pendidikan</t>
  </si>
  <si>
    <t xml:space="preserve">3. Mengajar mata kuliah Statistik Pendidikan </t>
  </si>
  <si>
    <t>4. Mengajar mata kuliah Analisis Data Manajemen Pendidikan</t>
  </si>
  <si>
    <t xml:space="preserve">8.  Menguji tugas akhir mahasiswa per semester </t>
  </si>
  <si>
    <t>5. Mengajar mata kuliah Kepemimpinan Pendidikan</t>
  </si>
  <si>
    <t>Setya Raharja</t>
  </si>
  <si>
    <t>2. Mengajar mata kuliah PPL I</t>
  </si>
  <si>
    <t>3. Mengajar mata kuliah Penelitian Pendidikan</t>
  </si>
  <si>
    <t>3 org</t>
  </si>
  <si>
    <t xml:space="preserve"> : Dr. Cepi Safruddin Abdul Jabar,M.Pd</t>
  </si>
  <si>
    <t>1. Mengajar mata kuliah Manajemem Pendidikan ( Pend Sej. PBD,FIK)</t>
  </si>
  <si>
    <t xml:space="preserve">2. Mengajar mata kuliah Manajemen Pendidikan Kontemporer </t>
  </si>
  <si>
    <t xml:space="preserve"> : Dr. Lantip Diat Prasojo,M.Pd</t>
  </si>
  <si>
    <t xml:space="preserve">1. Mengajar mata kuliah TIK Manajemem Pendidikan </t>
  </si>
  <si>
    <t xml:space="preserve">3. Mengajar mata kuliah Manajemen Pendidikan </t>
  </si>
  <si>
    <t>org</t>
  </si>
  <si>
    <t>4. Membimbing tugas akhir mahasiswa per semester</t>
  </si>
  <si>
    <t>7. Menguji tugas akhir mahasiswa per semester</t>
  </si>
  <si>
    <t>8. Membuat diktat kuliah, per tahun</t>
  </si>
  <si>
    <t xml:space="preserve"> : Mada Sutapa,M.Si</t>
  </si>
  <si>
    <t xml:space="preserve">1. Mengajar mata kuliah Manajemem Organisasi Pendidikan </t>
  </si>
  <si>
    <t>2. Mengajar mata kuliah PPL 1</t>
  </si>
  <si>
    <t>3. Mengajar mata kuliah Manajemen Pendidikan (Pend IPA)</t>
  </si>
  <si>
    <t>4. Mengajar mata kuliah Manajemen Pendidikan (Pend Seni Rupa)</t>
  </si>
  <si>
    <t>5. Mengajar mata kuliah Manajemen Pendidikan (Pend. Seni Kerajinan)</t>
  </si>
  <si>
    <t>6. Membimbing tugas akhir mahasiswa per semester</t>
  </si>
  <si>
    <t>8. Menguji tugas akhir mahasiswa per semester</t>
  </si>
  <si>
    <t>9. Membuat diktat kuliah, per tahun</t>
  </si>
  <si>
    <t xml:space="preserve"> : Nurtanio Agus P.,M.Pd</t>
  </si>
  <si>
    <t>1. Mengajar mata kuliah Manajemem Pendidikan ( Pend Seni Musik)</t>
  </si>
  <si>
    <t>2. Mengajar mata kuliah Manajemen Pendidikan (Pend. Akuntansi)</t>
  </si>
  <si>
    <t>4. Mengajar mata kuliah Manajemen Perkantoran</t>
  </si>
  <si>
    <t>5. Mengajar mata kuliah Manajemen Pendidikan (Pend. Fisika)</t>
  </si>
  <si>
    <t>6. Mengajar mata kuliah Public Relations</t>
  </si>
  <si>
    <t>7. Membimbing tugas akhir mahasiswa per semester</t>
  </si>
  <si>
    <t>8. Penasehat Akademik/Perwalian per semester</t>
  </si>
  <si>
    <t>9. Menguji tugas akhir mahasiswa per semester</t>
  </si>
  <si>
    <t>10. Membuat diktat kuliah, per tahun</t>
  </si>
  <si>
    <t xml:space="preserve"> : Rahmania Utari,M.Pd</t>
  </si>
  <si>
    <t>2. Mengajar mata kuliah Manajemen Pendidikan Biologi</t>
  </si>
  <si>
    <t>3. Mengajar mata kuliah Manajemen Pendidikan (Pend. Fisika)</t>
  </si>
  <si>
    <t>4. Mengajar mata kuliah Public Relations</t>
  </si>
  <si>
    <t>5. Membimbing tugas akhir mahasiswa per semester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</si>
</sst>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/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4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/>
    <xf numFmtId="0" fontId="1" fillId="0" borderId="1" xfId="0" applyFont="1" applyBorder="1" applyAlignment="1">
      <alignment wrapText="1"/>
    </xf>
    <xf numFmtId="0" fontId="4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/>
    </xf>
    <xf numFmtId="2" fontId="2" fillId="0" borderId="3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9"/>
  <sheetViews>
    <sheetView workbookViewId="0">
      <selection activeCell="H12" sqref="H12"/>
    </sheetView>
  </sheetViews>
  <sheetFormatPr defaultRowHeight="15"/>
  <cols>
    <col min="1" max="1" width="9" customWidth="1"/>
    <col min="2" max="2" width="61.42578125" customWidth="1"/>
    <col min="3" max="4" width="8" customWidth="1"/>
    <col min="5" max="5" width="8.7109375" customWidth="1"/>
    <col min="6" max="6" width="4.140625" customWidth="1"/>
    <col min="7" max="7" width="6.5703125" customWidth="1"/>
    <col min="8" max="8" width="14.140625" customWidth="1"/>
  </cols>
  <sheetData>
    <row r="1" spans="1:8" s="3" customFormat="1" ht="15.75">
      <c r="A1" s="3" t="s">
        <v>0</v>
      </c>
    </row>
    <row r="2" spans="1:8" s="22" customFormat="1" ht="15.75">
      <c r="A2" s="22" t="s">
        <v>34</v>
      </c>
      <c r="B2" s="22" t="s">
        <v>38</v>
      </c>
    </row>
    <row r="3" spans="1:8" s="22" customFormat="1" ht="15.75">
      <c r="A3" s="22" t="s">
        <v>35</v>
      </c>
    </row>
    <row r="4" spans="1:8" s="22" customFormat="1" ht="15.75">
      <c r="A4" s="22" t="s">
        <v>36</v>
      </c>
    </row>
    <row r="5" spans="1:8" s="1" customFormat="1"/>
    <row r="6" spans="1:8" s="4" customFormat="1" ht="34.5" customHeight="1">
      <c r="A6" s="7" t="s">
        <v>1</v>
      </c>
      <c r="B6" s="7" t="s">
        <v>2</v>
      </c>
      <c r="C6" s="7" t="s">
        <v>6</v>
      </c>
      <c r="D6" s="7" t="s">
        <v>7</v>
      </c>
      <c r="E6" s="23" t="s">
        <v>14</v>
      </c>
      <c r="F6" s="24"/>
      <c r="G6" s="25"/>
      <c r="H6" s="8" t="s">
        <v>5</v>
      </c>
    </row>
    <row r="7" spans="1:8" s="2" customFormat="1" ht="19.5" customHeight="1">
      <c r="A7" s="15" t="s">
        <v>3</v>
      </c>
      <c r="B7" s="14" t="s">
        <v>4</v>
      </c>
      <c r="C7" s="14"/>
      <c r="D7" s="16"/>
      <c r="E7" s="16"/>
      <c r="F7" s="20"/>
      <c r="G7" s="18"/>
      <c r="H7" s="18"/>
    </row>
    <row r="8" spans="1:8" s="1" customFormat="1" ht="19.5" customHeight="1">
      <c r="A8" s="6"/>
      <c r="B8" s="6" t="s">
        <v>37</v>
      </c>
      <c r="C8" s="5">
        <v>2</v>
      </c>
      <c r="D8" s="9" t="s">
        <v>8</v>
      </c>
      <c r="E8" s="9" t="s">
        <v>9</v>
      </c>
      <c r="F8" s="13">
        <v>3</v>
      </c>
      <c r="G8" s="10" t="s">
        <v>10</v>
      </c>
      <c r="H8" s="11">
        <f>C8*F8</f>
        <v>6</v>
      </c>
    </row>
    <row r="9" spans="1:8" s="1" customFormat="1" ht="19.5" customHeight="1">
      <c r="A9" s="6"/>
      <c r="B9" s="6" t="s">
        <v>39</v>
      </c>
      <c r="C9" s="5">
        <v>2</v>
      </c>
      <c r="D9" s="9" t="s">
        <v>8</v>
      </c>
      <c r="E9" s="9" t="s">
        <v>9</v>
      </c>
      <c r="F9" s="13">
        <v>3</v>
      </c>
      <c r="G9" s="10" t="s">
        <v>10</v>
      </c>
      <c r="H9" s="11">
        <f>C9*F9</f>
        <v>6</v>
      </c>
    </row>
    <row r="10" spans="1:8" s="1" customFormat="1" ht="19.5" customHeight="1">
      <c r="A10" s="6"/>
      <c r="B10" s="6" t="s">
        <v>40</v>
      </c>
      <c r="C10" s="5">
        <v>1</v>
      </c>
      <c r="D10" s="9" t="s">
        <v>11</v>
      </c>
      <c r="E10" s="9" t="s">
        <v>12</v>
      </c>
      <c r="F10" s="13">
        <v>2</v>
      </c>
      <c r="G10" s="10" t="s">
        <v>10</v>
      </c>
      <c r="H10" s="11">
        <f>C10*F10</f>
        <v>2</v>
      </c>
    </row>
    <row r="11" spans="1:8" s="1" customFormat="1" ht="19.5" customHeight="1">
      <c r="A11" s="6"/>
      <c r="B11" s="6" t="s">
        <v>41</v>
      </c>
      <c r="C11" s="5">
        <v>19</v>
      </c>
      <c r="D11" s="9" t="s">
        <v>11</v>
      </c>
      <c r="E11" s="9" t="s">
        <v>13</v>
      </c>
      <c r="F11" s="13">
        <v>1</v>
      </c>
      <c r="G11" s="10" t="s">
        <v>10</v>
      </c>
      <c r="H11" s="11">
        <f>(F11*C11)/20</f>
        <v>0.95</v>
      </c>
    </row>
    <row r="12" spans="1:8" s="1" customFormat="1" ht="19.5" customHeight="1">
      <c r="A12" s="6"/>
      <c r="B12" s="6" t="s">
        <v>42</v>
      </c>
      <c r="C12" s="5">
        <v>2</v>
      </c>
      <c r="D12" s="9" t="s">
        <v>11</v>
      </c>
      <c r="E12" s="9" t="s">
        <v>15</v>
      </c>
      <c r="F12" s="13">
        <v>0.5</v>
      </c>
      <c r="G12" s="10" t="s">
        <v>10</v>
      </c>
      <c r="H12" s="11">
        <f>(F12*C12)/3</f>
        <v>0.33333333333333331</v>
      </c>
    </row>
    <row r="13" spans="1:8" s="1" customFormat="1" ht="19.5" customHeight="1">
      <c r="A13" s="6"/>
      <c r="B13" s="6" t="s">
        <v>43</v>
      </c>
      <c r="C13" s="5">
        <v>0</v>
      </c>
      <c r="D13" s="9" t="s">
        <v>16</v>
      </c>
      <c r="E13" s="9" t="s">
        <v>17</v>
      </c>
      <c r="F13" s="13">
        <v>0</v>
      </c>
      <c r="G13" s="10" t="s">
        <v>10</v>
      </c>
      <c r="H13" s="11">
        <f>C13*F13</f>
        <v>0</v>
      </c>
    </row>
    <row r="14" spans="1:8" s="1" customFormat="1" ht="19.5" customHeight="1">
      <c r="A14" s="14"/>
      <c r="B14" s="14" t="s">
        <v>18</v>
      </c>
      <c r="C14" s="15"/>
      <c r="D14" s="16" t="s">
        <v>17</v>
      </c>
      <c r="E14" s="16" t="s">
        <v>17</v>
      </c>
      <c r="F14" s="17" t="s">
        <v>17</v>
      </c>
      <c r="G14" s="18" t="s">
        <v>17</v>
      </c>
      <c r="H14" s="19">
        <f>SUM(H8:H13)</f>
        <v>15.283333333333333</v>
      </c>
    </row>
    <row r="15" spans="1:8" s="2" customFormat="1" ht="19.5" customHeight="1">
      <c r="A15" s="15" t="s">
        <v>19</v>
      </c>
      <c r="B15" s="14" t="s">
        <v>20</v>
      </c>
      <c r="C15" s="5"/>
      <c r="D15" s="9"/>
      <c r="E15" s="9"/>
      <c r="F15" s="13"/>
      <c r="G15" s="10"/>
      <c r="H15" s="11"/>
    </row>
    <row r="16" spans="1:8" s="1" customFormat="1" ht="19.5" customHeight="1">
      <c r="A16" s="6"/>
      <c r="B16" s="6" t="s">
        <v>21</v>
      </c>
      <c r="C16" s="5">
        <v>0</v>
      </c>
      <c r="D16" s="9" t="s">
        <v>22</v>
      </c>
      <c r="E16" s="9" t="s">
        <v>17</v>
      </c>
      <c r="F16" s="13">
        <v>10</v>
      </c>
      <c r="G16" s="10" t="s">
        <v>10</v>
      </c>
      <c r="H16" s="11">
        <f>C16*F16</f>
        <v>0</v>
      </c>
    </row>
    <row r="17" spans="1:8" s="1" customFormat="1" ht="15" customHeight="1">
      <c r="A17" s="6"/>
      <c r="B17" s="21" t="s">
        <v>23</v>
      </c>
      <c r="C17" s="5">
        <v>0</v>
      </c>
      <c r="D17" s="9" t="s">
        <v>22</v>
      </c>
      <c r="E17" s="9" t="s">
        <v>17</v>
      </c>
      <c r="F17" s="13">
        <v>1</v>
      </c>
      <c r="G17" s="10" t="s">
        <v>10</v>
      </c>
      <c r="H17" s="11">
        <f>C17*F17</f>
        <v>0</v>
      </c>
    </row>
    <row r="18" spans="1:8" s="1" customFormat="1" ht="29.25" customHeight="1">
      <c r="A18" s="14"/>
      <c r="B18" s="14" t="s">
        <v>24</v>
      </c>
      <c r="C18" s="15"/>
      <c r="D18" s="16" t="s">
        <v>17</v>
      </c>
      <c r="E18" s="16" t="s">
        <v>17</v>
      </c>
      <c r="F18" s="17" t="s">
        <v>17</v>
      </c>
      <c r="G18" s="18" t="s">
        <v>17</v>
      </c>
      <c r="H18" s="19">
        <f>SUM(H16:H17)</f>
        <v>0</v>
      </c>
    </row>
    <row r="19" spans="1:8" s="2" customFormat="1" ht="19.5" customHeight="1">
      <c r="A19" s="15" t="s">
        <v>25</v>
      </c>
      <c r="B19" s="14" t="s">
        <v>26</v>
      </c>
      <c r="C19" s="5"/>
      <c r="D19" s="9"/>
      <c r="E19" s="9"/>
      <c r="F19" s="13"/>
      <c r="G19" s="10"/>
      <c r="H19" s="11"/>
    </row>
    <row r="20" spans="1:8" s="1" customFormat="1" ht="19.5" customHeight="1">
      <c r="A20" s="6"/>
      <c r="B20" s="6" t="s">
        <v>27</v>
      </c>
      <c r="C20" s="5">
        <v>1</v>
      </c>
      <c r="D20" s="9" t="s">
        <v>28</v>
      </c>
      <c r="E20" s="9" t="s">
        <v>17</v>
      </c>
      <c r="F20" s="13">
        <v>1</v>
      </c>
      <c r="G20" s="10" t="s">
        <v>10</v>
      </c>
      <c r="H20" s="11">
        <f>C20*F20</f>
        <v>1</v>
      </c>
    </row>
    <row r="21" spans="1:8" s="1" customFormat="1" ht="19.5" customHeight="1">
      <c r="A21" s="15" t="s">
        <v>29</v>
      </c>
      <c r="B21" s="14" t="s">
        <v>30</v>
      </c>
      <c r="C21" s="5"/>
      <c r="D21" s="9"/>
      <c r="E21" s="9"/>
      <c r="F21" s="13"/>
      <c r="G21" s="10"/>
      <c r="H21" s="11"/>
    </row>
    <row r="22" spans="1:8" s="1" customFormat="1" ht="19.5" customHeight="1">
      <c r="A22" s="6"/>
      <c r="B22" s="6" t="s">
        <v>31</v>
      </c>
      <c r="C22" s="5">
        <v>3</v>
      </c>
      <c r="D22" s="9" t="s">
        <v>32</v>
      </c>
      <c r="E22" s="9" t="s">
        <v>17</v>
      </c>
      <c r="F22" s="13">
        <v>1</v>
      </c>
      <c r="G22" s="10" t="s">
        <v>10</v>
      </c>
      <c r="H22" s="11">
        <f>C22*F22</f>
        <v>3</v>
      </c>
    </row>
    <row r="23" spans="1:8" s="1" customFormat="1" ht="19.5" customHeight="1">
      <c r="A23" s="9"/>
      <c r="B23" s="20" t="s">
        <v>33</v>
      </c>
      <c r="C23" s="12"/>
      <c r="D23" s="12"/>
      <c r="E23" s="12"/>
      <c r="F23" s="12"/>
      <c r="G23" s="10"/>
      <c r="H23" s="15">
        <f>H14+H18+H20+H22</f>
        <v>19.283333333333331</v>
      </c>
    </row>
    <row r="24" spans="1:8" s="1" customFormat="1" ht="19.5" customHeight="1"/>
    <row r="25" spans="1:8" s="1" customFormat="1"/>
    <row r="26" spans="1:8" s="1" customFormat="1"/>
    <row r="27" spans="1:8" s="1" customFormat="1"/>
    <row r="28" spans="1:8" s="1" customFormat="1"/>
    <row r="29" spans="1:8" s="1" customFormat="1"/>
    <row r="30" spans="1:8" s="1" customFormat="1"/>
    <row r="31" spans="1:8" s="1" customFormat="1"/>
    <row r="32" spans="1:8" s="1" customFormat="1"/>
    <row r="33" spans="1:8" s="1" customFormat="1"/>
    <row r="34" spans="1:8" s="1" customFormat="1"/>
    <row r="35" spans="1:8" s="1" customFormat="1"/>
    <row r="36" spans="1:8" s="1" customFormat="1"/>
    <row r="37" spans="1:8" s="1" customFormat="1"/>
    <row r="38" spans="1:8" s="1" customFormat="1"/>
    <row r="39" spans="1:8" s="1" customFormat="1">
      <c r="A39"/>
      <c r="B39"/>
      <c r="C39"/>
      <c r="D39"/>
      <c r="E39"/>
      <c r="F39"/>
      <c r="G39"/>
      <c r="H39"/>
    </row>
  </sheetData>
  <mergeCells count="1">
    <mergeCell ref="E6:G6"/>
  </mergeCells>
  <pageMargins left="0.7" right="0.7" top="0.75" bottom="0.75" header="0.3" footer="0.3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3"/>
  <sheetViews>
    <sheetView workbookViewId="0">
      <selection activeCell="H15" sqref="H15"/>
    </sheetView>
  </sheetViews>
  <sheetFormatPr defaultRowHeight="15"/>
  <cols>
    <col min="1" max="1" width="9" customWidth="1"/>
    <col min="2" max="2" width="76.28515625" customWidth="1"/>
    <col min="3" max="4" width="8" customWidth="1"/>
    <col min="5" max="5" width="8.7109375" customWidth="1"/>
    <col min="6" max="6" width="4.140625" customWidth="1"/>
    <col min="7" max="7" width="6.5703125" customWidth="1"/>
    <col min="8" max="8" width="14.140625" customWidth="1"/>
  </cols>
  <sheetData>
    <row r="1" spans="1:12" s="3" customFormat="1" ht="15.75">
      <c r="A1" s="3" t="s">
        <v>0</v>
      </c>
    </row>
    <row r="2" spans="1:12" s="22" customFormat="1" ht="15.75">
      <c r="A2" s="22" t="s">
        <v>34</v>
      </c>
      <c r="B2" s="22" t="s">
        <v>44</v>
      </c>
    </row>
    <row r="3" spans="1:12" s="22" customFormat="1" ht="15.75">
      <c r="A3" s="22" t="s">
        <v>35</v>
      </c>
    </row>
    <row r="4" spans="1:12" s="22" customFormat="1" ht="15.75">
      <c r="A4" s="22" t="s">
        <v>36</v>
      </c>
    </row>
    <row r="5" spans="1:12" s="1" customFormat="1"/>
    <row r="6" spans="1:12" s="4" customFormat="1" ht="34.5" customHeight="1">
      <c r="A6" s="7" t="s">
        <v>1</v>
      </c>
      <c r="B6" s="7" t="s">
        <v>2</v>
      </c>
      <c r="C6" s="7" t="s">
        <v>6</v>
      </c>
      <c r="D6" s="7" t="s">
        <v>7</v>
      </c>
      <c r="E6" s="23" t="s">
        <v>14</v>
      </c>
      <c r="F6" s="24"/>
      <c r="G6" s="25"/>
      <c r="H6" s="8" t="s">
        <v>5</v>
      </c>
    </row>
    <row r="7" spans="1:12" s="2" customFormat="1" ht="19.5" customHeight="1">
      <c r="A7" s="15" t="s">
        <v>3</v>
      </c>
      <c r="B7" s="14" t="s">
        <v>4</v>
      </c>
      <c r="C7" s="14"/>
      <c r="D7" s="16"/>
      <c r="E7" s="16"/>
      <c r="F7" s="20"/>
      <c r="G7" s="18"/>
      <c r="H7" s="18"/>
    </row>
    <row r="8" spans="1:12" s="1" customFormat="1" ht="19.5" customHeight="1">
      <c r="A8" s="6"/>
      <c r="B8" s="6" t="s">
        <v>45</v>
      </c>
      <c r="C8" s="5">
        <v>1</v>
      </c>
      <c r="D8" s="9" t="s">
        <v>8</v>
      </c>
      <c r="E8" s="9" t="s">
        <v>9</v>
      </c>
      <c r="F8" s="13">
        <v>3</v>
      </c>
      <c r="G8" s="10" t="s">
        <v>10</v>
      </c>
      <c r="H8" s="11">
        <f>C8*F8</f>
        <v>3</v>
      </c>
    </row>
    <row r="9" spans="1:12" s="1" customFormat="1" ht="19.5" customHeight="1">
      <c r="A9" s="6"/>
      <c r="B9" s="6" t="s">
        <v>46</v>
      </c>
      <c r="C9" s="5">
        <v>2</v>
      </c>
      <c r="D9" s="9" t="s">
        <v>8</v>
      </c>
      <c r="E9" s="9" t="s">
        <v>9</v>
      </c>
      <c r="F9" s="13">
        <v>3</v>
      </c>
      <c r="G9" s="10" t="s">
        <v>10</v>
      </c>
      <c r="H9" s="11">
        <f>C9*F9</f>
        <v>6</v>
      </c>
    </row>
    <row r="10" spans="1:12" s="1" customFormat="1" ht="19.5" customHeight="1">
      <c r="A10" s="6"/>
      <c r="B10" s="6" t="s">
        <v>47</v>
      </c>
      <c r="C10" s="5">
        <v>2</v>
      </c>
      <c r="D10" s="6" t="s">
        <v>8</v>
      </c>
      <c r="E10" s="9" t="s">
        <v>9</v>
      </c>
      <c r="F10" s="13">
        <v>3</v>
      </c>
      <c r="G10" s="10" t="s">
        <v>10</v>
      </c>
      <c r="H10" s="11">
        <f t="shared" ref="H10:H12" si="0">C10*F10</f>
        <v>6</v>
      </c>
    </row>
    <row r="11" spans="1:12" s="1" customFormat="1" ht="19.5" customHeight="1">
      <c r="A11" s="6"/>
      <c r="B11" s="6" t="s">
        <v>48</v>
      </c>
      <c r="C11" s="5">
        <v>2</v>
      </c>
      <c r="D11" s="6" t="s">
        <v>8</v>
      </c>
      <c r="E11" s="9" t="s">
        <v>9</v>
      </c>
      <c r="F11" s="13">
        <v>3</v>
      </c>
      <c r="G11" s="10" t="s">
        <v>10</v>
      </c>
      <c r="H11" s="11">
        <f t="shared" si="0"/>
        <v>6</v>
      </c>
    </row>
    <row r="12" spans="1:12" s="1" customFormat="1" ht="19.5" customHeight="1">
      <c r="A12" s="6"/>
      <c r="B12" s="6" t="s">
        <v>49</v>
      </c>
      <c r="C12" s="5">
        <v>2</v>
      </c>
      <c r="D12" s="6" t="s">
        <v>8</v>
      </c>
      <c r="E12" s="9" t="s">
        <v>9</v>
      </c>
      <c r="F12" s="13">
        <v>3</v>
      </c>
      <c r="G12" s="10" t="s">
        <v>10</v>
      </c>
      <c r="H12" s="11">
        <f t="shared" si="0"/>
        <v>6</v>
      </c>
    </row>
    <row r="13" spans="1:12" s="1" customFormat="1" ht="19.5" customHeight="1">
      <c r="A13" s="6"/>
      <c r="B13" s="6" t="s">
        <v>50</v>
      </c>
      <c r="C13" s="5">
        <v>5</v>
      </c>
      <c r="D13" s="9" t="s">
        <v>11</v>
      </c>
      <c r="E13" s="9" t="s">
        <v>12</v>
      </c>
      <c r="F13" s="13">
        <v>2</v>
      </c>
      <c r="G13" s="10" t="s">
        <v>10</v>
      </c>
      <c r="H13" s="11">
        <f>C13*F13</f>
        <v>10</v>
      </c>
    </row>
    <row r="14" spans="1:12" s="1" customFormat="1" ht="19.5" customHeight="1">
      <c r="A14" s="6"/>
      <c r="B14" s="6" t="s">
        <v>51</v>
      </c>
      <c r="C14" s="5">
        <v>2</v>
      </c>
      <c r="D14" s="9" t="s">
        <v>11</v>
      </c>
      <c r="E14" s="9" t="s">
        <v>13</v>
      </c>
      <c r="F14" s="13">
        <v>1</v>
      </c>
      <c r="G14" s="10" t="s">
        <v>10</v>
      </c>
      <c r="H14" s="11">
        <f>(F14*C14)/20</f>
        <v>0.1</v>
      </c>
    </row>
    <row r="15" spans="1:12" s="2" customFormat="1" ht="19.5" customHeight="1">
      <c r="A15" s="6"/>
      <c r="B15" s="6" t="s">
        <v>52</v>
      </c>
      <c r="C15" s="5">
        <v>2</v>
      </c>
      <c r="D15" s="9" t="s">
        <v>11</v>
      </c>
      <c r="E15" s="9" t="s">
        <v>15</v>
      </c>
      <c r="F15" s="13">
        <v>0.5</v>
      </c>
      <c r="G15" s="10" t="s">
        <v>10</v>
      </c>
      <c r="H15" s="11">
        <f>(F15*C15)/3</f>
        <v>0.33333333333333331</v>
      </c>
      <c r="I15" s="1"/>
      <c r="J15" s="1"/>
      <c r="K15" s="1"/>
      <c r="L15" s="1"/>
    </row>
    <row r="16" spans="1:12" s="1" customFormat="1" ht="19.5" customHeight="1">
      <c r="A16" s="6"/>
      <c r="B16" s="6" t="s">
        <v>53</v>
      </c>
      <c r="C16" s="5">
        <v>0</v>
      </c>
      <c r="D16" s="9" t="s">
        <v>16</v>
      </c>
      <c r="E16" s="9" t="s">
        <v>17</v>
      </c>
      <c r="F16" s="13">
        <v>0</v>
      </c>
      <c r="G16" s="10" t="s">
        <v>10</v>
      </c>
      <c r="H16" s="11">
        <f>C16*F16</f>
        <v>0</v>
      </c>
    </row>
    <row r="17" spans="1:12" s="1" customFormat="1" ht="27" customHeight="1">
      <c r="A17" s="14"/>
      <c r="B17" s="14" t="s">
        <v>18</v>
      </c>
      <c r="C17" s="15"/>
      <c r="D17" s="16" t="s">
        <v>17</v>
      </c>
      <c r="E17" s="16" t="s">
        <v>17</v>
      </c>
      <c r="F17" s="17" t="s">
        <v>17</v>
      </c>
      <c r="G17" s="18" t="s">
        <v>17</v>
      </c>
      <c r="H17" s="19">
        <f>SUM(H8:H16)</f>
        <v>37.433333333333337</v>
      </c>
    </row>
    <row r="18" spans="1:12" s="1" customFormat="1" ht="29.25" customHeight="1">
      <c r="A18" s="15" t="s">
        <v>19</v>
      </c>
      <c r="B18" s="14" t="s">
        <v>20</v>
      </c>
      <c r="C18" s="5"/>
      <c r="D18" s="9"/>
      <c r="E18" s="9"/>
      <c r="F18" s="13"/>
      <c r="G18" s="10"/>
      <c r="H18" s="11"/>
    </row>
    <row r="19" spans="1:12" s="2" customFormat="1" ht="19.5" customHeight="1">
      <c r="A19" s="6"/>
      <c r="B19" s="6" t="s">
        <v>21</v>
      </c>
      <c r="C19" s="5">
        <v>1</v>
      </c>
      <c r="D19" s="9" t="s">
        <v>22</v>
      </c>
      <c r="E19" s="9" t="s">
        <v>17</v>
      </c>
      <c r="F19" s="13">
        <v>10</v>
      </c>
      <c r="G19" s="10" t="s">
        <v>10</v>
      </c>
      <c r="H19" s="11">
        <f>C19*F19</f>
        <v>10</v>
      </c>
    </row>
    <row r="20" spans="1:12" s="1" customFormat="1" ht="19.5" customHeight="1">
      <c r="A20" s="6"/>
      <c r="B20" s="21" t="s">
        <v>23</v>
      </c>
      <c r="C20" s="5">
        <v>0</v>
      </c>
      <c r="D20" s="9" t="s">
        <v>22</v>
      </c>
      <c r="E20" s="9" t="s">
        <v>17</v>
      </c>
      <c r="F20" s="13">
        <v>1</v>
      </c>
      <c r="G20" s="10" t="s">
        <v>10</v>
      </c>
      <c r="H20" s="11">
        <f>C20*F20</f>
        <v>0</v>
      </c>
    </row>
    <row r="21" spans="1:12" s="1" customFormat="1" ht="19.5" customHeight="1">
      <c r="A21" s="14"/>
      <c r="B21" s="14" t="s">
        <v>24</v>
      </c>
      <c r="C21" s="15"/>
      <c r="D21" s="16" t="s">
        <v>17</v>
      </c>
      <c r="E21" s="16" t="s">
        <v>17</v>
      </c>
      <c r="F21" s="17" t="s">
        <v>17</v>
      </c>
      <c r="G21" s="18" t="s">
        <v>17</v>
      </c>
      <c r="H21" s="19">
        <f>SUM(H19:H20)</f>
        <v>10</v>
      </c>
    </row>
    <row r="22" spans="1:12" s="1" customFormat="1" ht="19.5" customHeight="1">
      <c r="A22" s="15" t="s">
        <v>25</v>
      </c>
      <c r="B22" s="14" t="s">
        <v>26</v>
      </c>
      <c r="C22" s="5"/>
      <c r="D22" s="9"/>
      <c r="E22" s="9"/>
      <c r="F22" s="13"/>
      <c r="G22" s="10"/>
      <c r="H22" s="11"/>
    </row>
    <row r="23" spans="1:12" s="1" customFormat="1" ht="19.5" customHeight="1">
      <c r="A23" s="6"/>
      <c r="B23" s="6" t="s">
        <v>27</v>
      </c>
      <c r="C23" s="5">
        <v>2</v>
      </c>
      <c r="D23" s="9" t="s">
        <v>28</v>
      </c>
      <c r="E23" s="9" t="s">
        <v>17</v>
      </c>
      <c r="F23" s="13">
        <v>1</v>
      </c>
      <c r="G23" s="10" t="s">
        <v>10</v>
      </c>
      <c r="H23" s="11">
        <f>C23*F23</f>
        <v>2</v>
      </c>
      <c r="I23" s="2"/>
      <c r="J23" s="2"/>
      <c r="K23" s="2"/>
      <c r="L23" s="2"/>
    </row>
    <row r="24" spans="1:12" s="1" customFormat="1" ht="19.5" customHeight="1">
      <c r="A24" s="15" t="s">
        <v>29</v>
      </c>
      <c r="B24" s="14" t="s">
        <v>30</v>
      </c>
      <c r="C24" s="5"/>
      <c r="D24" s="9"/>
      <c r="E24" s="9"/>
      <c r="F24" s="13"/>
      <c r="G24" s="10"/>
      <c r="H24" s="11"/>
    </row>
    <row r="25" spans="1:12" s="1" customFormat="1">
      <c r="A25" s="6"/>
      <c r="B25" s="6" t="s">
        <v>31</v>
      </c>
      <c r="C25" s="5">
        <v>3</v>
      </c>
      <c r="D25" s="9" t="s">
        <v>32</v>
      </c>
      <c r="E25" s="9" t="s">
        <v>17</v>
      </c>
      <c r="F25" s="13">
        <v>1</v>
      </c>
      <c r="G25" s="10" t="s">
        <v>10</v>
      </c>
      <c r="H25" s="11">
        <f>C25*F25</f>
        <v>3</v>
      </c>
    </row>
    <row r="26" spans="1:12" s="1" customFormat="1">
      <c r="A26" s="9"/>
      <c r="B26" s="20" t="s">
        <v>33</v>
      </c>
      <c r="C26" s="12"/>
      <c r="D26" s="12"/>
      <c r="E26" s="12"/>
      <c r="F26" s="12"/>
      <c r="G26" s="10"/>
      <c r="H26" s="15">
        <f>H17+H21+H23+H25</f>
        <v>52.433333333333337</v>
      </c>
    </row>
    <row r="27" spans="1:12" s="1" customFormat="1"/>
    <row r="28" spans="1:12" s="1" customFormat="1"/>
    <row r="29" spans="1:12" s="1" customFormat="1"/>
    <row r="30" spans="1:12" s="1" customFormat="1"/>
    <row r="31" spans="1:12" s="1" customFormat="1"/>
    <row r="32" spans="1:12" s="1" customFormat="1"/>
    <row r="33" spans="1:12" s="1" customFormat="1"/>
    <row r="34" spans="1:12" s="1" customFormat="1"/>
    <row r="35" spans="1:12" s="1" customFormat="1"/>
    <row r="36" spans="1:12" s="1" customFormat="1"/>
    <row r="37" spans="1:12" s="1" customFormat="1"/>
    <row r="38" spans="1:12" s="1" customFormat="1"/>
    <row r="39" spans="1:12" s="1" customFormat="1"/>
    <row r="40" spans="1:1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</row>
    <row r="41" spans="1:1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spans="1:12">
      <c r="I42" s="1"/>
      <c r="J42" s="1"/>
      <c r="K42" s="1"/>
      <c r="L42" s="1"/>
    </row>
    <row r="43" spans="1:12">
      <c r="I43" s="1"/>
      <c r="J43" s="1"/>
      <c r="K43" s="1"/>
      <c r="L43" s="1"/>
    </row>
  </sheetData>
  <mergeCells count="1">
    <mergeCell ref="E6:G6"/>
  </mergeCells>
  <printOptions horizontalCentered="1"/>
  <pageMargins left="0.25" right="0.25" top="0.75" bottom="0.75" header="0.3" footer="0.3"/>
  <pageSetup paperSize="258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9"/>
  <sheetViews>
    <sheetView workbookViewId="0">
      <selection activeCell="F15" sqref="F15"/>
    </sheetView>
  </sheetViews>
  <sheetFormatPr defaultRowHeight="15"/>
  <cols>
    <col min="1" max="1" width="9" customWidth="1"/>
    <col min="2" max="2" width="57.5703125" customWidth="1"/>
    <col min="3" max="4" width="8" customWidth="1"/>
    <col min="5" max="5" width="8.7109375" customWidth="1"/>
    <col min="6" max="6" width="4.140625" customWidth="1"/>
    <col min="7" max="7" width="6.5703125" customWidth="1"/>
    <col min="8" max="8" width="14.140625" customWidth="1"/>
  </cols>
  <sheetData>
    <row r="1" spans="1:8" s="3" customFormat="1" ht="15.75">
      <c r="A1" s="3" t="s">
        <v>0</v>
      </c>
    </row>
    <row r="2" spans="1:8" s="22" customFormat="1" ht="15.75">
      <c r="A2" s="22" t="s">
        <v>54</v>
      </c>
    </row>
    <row r="3" spans="1:8" s="22" customFormat="1" ht="15.75">
      <c r="A3" s="22" t="s">
        <v>55</v>
      </c>
    </row>
    <row r="4" spans="1:8" s="22" customFormat="1" ht="15.75">
      <c r="A4" s="22" t="s">
        <v>36</v>
      </c>
    </row>
    <row r="5" spans="1:8" s="1" customFormat="1"/>
    <row r="6" spans="1:8" s="4" customFormat="1" ht="34.5" customHeight="1">
      <c r="A6" s="7" t="s">
        <v>1</v>
      </c>
      <c r="B6" s="7" t="s">
        <v>2</v>
      </c>
      <c r="C6" s="7" t="s">
        <v>6</v>
      </c>
      <c r="D6" s="7" t="s">
        <v>7</v>
      </c>
      <c r="E6" s="23" t="s">
        <v>14</v>
      </c>
      <c r="F6" s="24"/>
      <c r="G6" s="25"/>
      <c r="H6" s="8" t="s">
        <v>5</v>
      </c>
    </row>
    <row r="7" spans="1:8" s="2" customFormat="1" ht="19.5" customHeight="1">
      <c r="A7" s="15" t="s">
        <v>3</v>
      </c>
      <c r="B7" s="14" t="s">
        <v>4</v>
      </c>
      <c r="C7" s="14"/>
      <c r="D7" s="16"/>
      <c r="E7" s="16"/>
      <c r="F7" s="20"/>
      <c r="G7" s="18"/>
      <c r="H7" s="18"/>
    </row>
    <row r="8" spans="1:8" s="1" customFormat="1" ht="19.5" customHeight="1">
      <c r="A8" s="6"/>
      <c r="B8" s="6" t="s">
        <v>56</v>
      </c>
      <c r="C8" s="5">
        <v>4</v>
      </c>
      <c r="D8" s="9" t="s">
        <v>8</v>
      </c>
      <c r="E8" s="9" t="s">
        <v>9</v>
      </c>
      <c r="F8" s="13">
        <v>3</v>
      </c>
      <c r="G8" s="10" t="s">
        <v>10</v>
      </c>
      <c r="H8" s="11">
        <f>C8*F8</f>
        <v>12</v>
      </c>
    </row>
    <row r="9" spans="1:8" s="1" customFormat="1" ht="19.5" customHeight="1">
      <c r="A9" s="6"/>
      <c r="B9" s="6" t="s">
        <v>57</v>
      </c>
      <c r="C9" s="5">
        <v>2</v>
      </c>
      <c r="D9" s="9" t="s">
        <v>8</v>
      </c>
      <c r="E9" s="9" t="s">
        <v>9</v>
      </c>
      <c r="F9" s="13">
        <v>3</v>
      </c>
      <c r="G9" s="10" t="s">
        <v>10</v>
      </c>
      <c r="H9" s="11">
        <f t="shared" ref="H9:H13" si="0">C9*F9</f>
        <v>6</v>
      </c>
    </row>
    <row r="10" spans="1:8" s="1" customFormat="1" ht="19.5" customHeight="1">
      <c r="A10" s="6"/>
      <c r="B10" s="6" t="s">
        <v>58</v>
      </c>
      <c r="C10" s="5">
        <v>2</v>
      </c>
      <c r="D10" s="9" t="s">
        <v>8</v>
      </c>
      <c r="E10" s="9" t="s">
        <v>9</v>
      </c>
      <c r="F10" s="13">
        <v>3</v>
      </c>
      <c r="G10" s="10" t="s">
        <v>10</v>
      </c>
      <c r="H10" s="11">
        <f>C10*F10</f>
        <v>6</v>
      </c>
    </row>
    <row r="11" spans="1:8" s="1" customFormat="1" ht="19.5" customHeight="1">
      <c r="A11" s="6"/>
      <c r="B11" s="6" t="s">
        <v>59</v>
      </c>
      <c r="C11" s="5">
        <v>5</v>
      </c>
      <c r="D11" s="9" t="s">
        <v>11</v>
      </c>
      <c r="E11" s="9" t="s">
        <v>121</v>
      </c>
      <c r="F11" s="13">
        <v>2</v>
      </c>
      <c r="G11" s="10" t="s">
        <v>10</v>
      </c>
      <c r="H11" s="11">
        <f>(F11*C11)/3</f>
        <v>3.3333333333333335</v>
      </c>
    </row>
    <row r="12" spans="1:8" s="1" customFormat="1" ht="19.5" customHeight="1">
      <c r="A12" s="6"/>
      <c r="B12" s="6" t="s">
        <v>60</v>
      </c>
      <c r="C12" s="5">
        <v>20</v>
      </c>
      <c r="D12" s="9" t="s">
        <v>11</v>
      </c>
      <c r="E12" s="9" t="s">
        <v>13</v>
      </c>
      <c r="F12" s="13">
        <v>1</v>
      </c>
      <c r="G12" s="10" t="s">
        <v>10</v>
      </c>
      <c r="H12" s="11">
        <f>1*1</f>
        <v>1</v>
      </c>
    </row>
    <row r="13" spans="1:8" s="1" customFormat="1" ht="19.5" customHeight="1">
      <c r="A13" s="6"/>
      <c r="B13" s="6" t="s">
        <v>62</v>
      </c>
      <c r="C13" s="5">
        <v>1</v>
      </c>
      <c r="D13" s="9" t="s">
        <v>16</v>
      </c>
      <c r="E13" s="9" t="s">
        <v>17</v>
      </c>
      <c r="F13" s="13">
        <v>2</v>
      </c>
      <c r="G13" s="10" t="s">
        <v>10</v>
      </c>
      <c r="H13" s="11">
        <f t="shared" si="0"/>
        <v>2</v>
      </c>
    </row>
    <row r="14" spans="1:8" s="2" customFormat="1" ht="19.5" customHeight="1">
      <c r="A14" s="14"/>
      <c r="B14" s="14" t="s">
        <v>18</v>
      </c>
      <c r="C14" s="15"/>
      <c r="D14" s="16" t="s">
        <v>17</v>
      </c>
      <c r="E14" s="16" t="s">
        <v>17</v>
      </c>
      <c r="F14" s="17" t="s">
        <v>17</v>
      </c>
      <c r="G14" s="18" t="s">
        <v>17</v>
      </c>
      <c r="H14" s="19">
        <f>SUM(H8:H13)</f>
        <v>30.333333333333332</v>
      </c>
    </row>
    <row r="15" spans="1:8" s="1" customFormat="1" ht="19.5" customHeight="1">
      <c r="A15" s="15" t="s">
        <v>19</v>
      </c>
      <c r="B15" s="14" t="s">
        <v>20</v>
      </c>
      <c r="C15" s="5"/>
      <c r="D15" s="9"/>
      <c r="E15" s="9"/>
      <c r="F15" s="13"/>
      <c r="G15" s="10"/>
      <c r="H15" s="11"/>
    </row>
    <row r="16" spans="1:8" s="1" customFormat="1" ht="15" customHeight="1">
      <c r="A16" s="6"/>
      <c r="B16" s="6" t="s">
        <v>21</v>
      </c>
      <c r="C16" s="5">
        <v>1</v>
      </c>
      <c r="D16" s="9" t="s">
        <v>22</v>
      </c>
      <c r="E16" s="9" t="s">
        <v>17</v>
      </c>
      <c r="F16" s="13">
        <v>10</v>
      </c>
      <c r="G16" s="10" t="s">
        <v>10</v>
      </c>
      <c r="H16" s="11">
        <f>C16*F16</f>
        <v>10</v>
      </c>
    </row>
    <row r="17" spans="1:8" s="1" customFormat="1" ht="29.25" customHeight="1">
      <c r="A17" s="6"/>
      <c r="B17" s="21" t="s">
        <v>23</v>
      </c>
      <c r="C17" s="5">
        <v>1</v>
      </c>
      <c r="D17" s="9" t="s">
        <v>22</v>
      </c>
      <c r="E17" s="9" t="s">
        <v>17</v>
      </c>
      <c r="F17" s="13">
        <v>1</v>
      </c>
      <c r="G17" s="10" t="s">
        <v>10</v>
      </c>
      <c r="H17" s="11">
        <f>C17*F17</f>
        <v>1</v>
      </c>
    </row>
    <row r="18" spans="1:8" s="2" customFormat="1" ht="19.5" customHeight="1">
      <c r="A18" s="14"/>
      <c r="B18" s="14" t="s">
        <v>24</v>
      </c>
      <c r="C18" s="15"/>
      <c r="D18" s="16" t="s">
        <v>17</v>
      </c>
      <c r="E18" s="16" t="s">
        <v>17</v>
      </c>
      <c r="F18" s="17" t="s">
        <v>17</v>
      </c>
      <c r="G18" s="18" t="s">
        <v>17</v>
      </c>
      <c r="H18" s="19">
        <f>SUM(H16:H17)</f>
        <v>11</v>
      </c>
    </row>
    <row r="19" spans="1:8" s="1" customFormat="1" ht="19.5" customHeight="1">
      <c r="A19" s="15" t="s">
        <v>25</v>
      </c>
      <c r="B19" s="14" t="s">
        <v>26</v>
      </c>
      <c r="C19" s="5"/>
      <c r="D19" s="9"/>
      <c r="E19" s="9"/>
      <c r="F19" s="13"/>
      <c r="G19" s="10"/>
      <c r="H19" s="11"/>
    </row>
    <row r="20" spans="1:8" s="1" customFormat="1" ht="19.5" customHeight="1">
      <c r="A20" s="6"/>
      <c r="B20" s="6" t="s">
        <v>27</v>
      </c>
      <c r="C20" s="5">
        <v>2</v>
      </c>
      <c r="D20" s="9" t="s">
        <v>28</v>
      </c>
      <c r="E20" s="9" t="s">
        <v>17</v>
      </c>
      <c r="F20" s="13">
        <v>1</v>
      </c>
      <c r="G20" s="10" t="s">
        <v>10</v>
      </c>
      <c r="H20" s="11">
        <f>C20*F20</f>
        <v>2</v>
      </c>
    </row>
    <row r="21" spans="1:8" s="1" customFormat="1" ht="19.5" customHeight="1">
      <c r="A21" s="6"/>
      <c r="B21" s="6"/>
      <c r="C21" s="5"/>
      <c r="D21" s="9"/>
      <c r="E21" s="9"/>
      <c r="F21" s="13"/>
      <c r="G21" s="10"/>
      <c r="H21" s="11"/>
    </row>
    <row r="22" spans="1:8" s="1" customFormat="1" ht="19.5" customHeight="1">
      <c r="A22" s="15" t="s">
        <v>29</v>
      </c>
      <c r="B22" s="14" t="s">
        <v>30</v>
      </c>
      <c r="C22" s="5"/>
      <c r="D22" s="9"/>
      <c r="E22" s="9"/>
      <c r="F22" s="13"/>
      <c r="G22" s="10"/>
      <c r="H22" s="11"/>
    </row>
    <row r="23" spans="1:8" s="1" customFormat="1" ht="19.5" customHeight="1">
      <c r="A23" s="6"/>
      <c r="B23" s="6" t="s">
        <v>31</v>
      </c>
      <c r="C23" s="5">
        <v>2</v>
      </c>
      <c r="D23" s="9" t="s">
        <v>32</v>
      </c>
      <c r="E23" s="9" t="s">
        <v>17</v>
      </c>
      <c r="F23" s="13">
        <v>1</v>
      </c>
      <c r="G23" s="10" t="s">
        <v>10</v>
      </c>
      <c r="H23" s="11">
        <f>C23*F23</f>
        <v>2</v>
      </c>
    </row>
    <row r="24" spans="1:8" s="1" customFormat="1" ht="19.5" customHeight="1">
      <c r="A24" s="9"/>
      <c r="B24" s="20" t="s">
        <v>33</v>
      </c>
      <c r="C24" s="12"/>
      <c r="D24" s="12"/>
      <c r="E24" s="12"/>
      <c r="F24" s="12"/>
      <c r="G24" s="10"/>
      <c r="H24" s="15">
        <f>H14+H18+H20+H23</f>
        <v>45.333333333333329</v>
      </c>
    </row>
    <row r="25" spans="1:8" s="1" customFormat="1"/>
    <row r="26" spans="1:8" s="1" customFormat="1"/>
    <row r="27" spans="1:8" s="1" customFormat="1"/>
    <row r="28" spans="1:8" s="1" customFormat="1"/>
    <row r="29" spans="1:8" s="1" customFormat="1"/>
    <row r="30" spans="1:8" s="1" customFormat="1"/>
    <row r="31" spans="1:8" s="1" customFormat="1"/>
    <row r="32" spans="1:8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</sheetData>
  <mergeCells count="1">
    <mergeCell ref="E6:G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5"/>
  <sheetViews>
    <sheetView topLeftCell="A4" workbookViewId="0">
      <selection activeCell="H15" sqref="H15"/>
    </sheetView>
  </sheetViews>
  <sheetFormatPr defaultRowHeight="15"/>
  <cols>
    <col min="2" max="2" width="51" customWidth="1"/>
    <col min="5" max="5" width="8.42578125" customWidth="1"/>
    <col min="6" max="6" width="7" customWidth="1"/>
    <col min="7" max="7" width="4.7109375" customWidth="1"/>
  </cols>
  <sheetData>
    <row r="1" spans="1:8" ht="15.75">
      <c r="A1" s="3" t="s">
        <v>63</v>
      </c>
      <c r="B1" s="3"/>
      <c r="C1" s="3"/>
      <c r="D1" s="3"/>
      <c r="E1" s="3"/>
      <c r="F1" s="3"/>
      <c r="G1" s="3"/>
      <c r="H1" s="3"/>
    </row>
    <row r="2" spans="1:8" ht="15.75">
      <c r="A2" s="22" t="s">
        <v>64</v>
      </c>
      <c r="B2" s="22" t="s">
        <v>65</v>
      </c>
      <c r="C2" s="22"/>
      <c r="D2" s="22"/>
      <c r="E2" s="22"/>
      <c r="F2" s="22"/>
      <c r="G2" s="22"/>
      <c r="H2" s="22"/>
    </row>
    <row r="3" spans="1:8" ht="15.75">
      <c r="A3" s="22" t="s">
        <v>66</v>
      </c>
      <c r="B3" s="22" t="s">
        <v>67</v>
      </c>
      <c r="C3" s="22"/>
      <c r="D3" s="22"/>
      <c r="E3" s="22"/>
      <c r="F3" s="22"/>
      <c r="G3" s="22"/>
      <c r="H3" s="22"/>
    </row>
    <row r="4" spans="1:8" ht="15.75">
      <c r="A4" s="22" t="s">
        <v>68</v>
      </c>
      <c r="B4" s="22" t="s">
        <v>69</v>
      </c>
      <c r="C4" s="22"/>
      <c r="D4" s="22"/>
      <c r="E4" s="22"/>
      <c r="F4" s="22"/>
      <c r="G4" s="22"/>
      <c r="H4" s="22"/>
    </row>
    <row r="5" spans="1:8">
      <c r="A5" s="1"/>
      <c r="B5" s="1"/>
      <c r="C5" s="1"/>
      <c r="D5" s="1"/>
      <c r="E5" s="1"/>
      <c r="F5" s="1"/>
      <c r="G5" s="1"/>
      <c r="H5" s="1"/>
    </row>
    <row r="6" spans="1:8" ht="43.5">
      <c r="A6" s="7" t="s">
        <v>1</v>
      </c>
      <c r="B6" s="7" t="s">
        <v>2</v>
      </c>
      <c r="C6" s="7" t="s">
        <v>6</v>
      </c>
      <c r="D6" s="7" t="s">
        <v>7</v>
      </c>
      <c r="E6" s="23" t="s">
        <v>14</v>
      </c>
      <c r="F6" s="24"/>
      <c r="G6" s="25"/>
      <c r="H6" s="8" t="s">
        <v>5</v>
      </c>
    </row>
    <row r="7" spans="1:8">
      <c r="A7" s="15" t="s">
        <v>3</v>
      </c>
      <c r="B7" s="14" t="s">
        <v>4</v>
      </c>
      <c r="C7" s="14"/>
      <c r="D7" s="16"/>
      <c r="E7" s="16"/>
      <c r="F7" s="20"/>
      <c r="G7" s="18"/>
      <c r="H7" s="18"/>
    </row>
    <row r="8" spans="1:8">
      <c r="A8" s="6"/>
      <c r="B8" s="6" t="s">
        <v>70</v>
      </c>
      <c r="C8" s="5">
        <v>2</v>
      </c>
      <c r="D8" s="9" t="s">
        <v>8</v>
      </c>
      <c r="E8" s="9" t="s">
        <v>9</v>
      </c>
      <c r="F8" s="13">
        <v>3</v>
      </c>
      <c r="G8" s="10" t="s">
        <v>10</v>
      </c>
      <c r="H8" s="11">
        <f>C8*F8</f>
        <v>6</v>
      </c>
    </row>
    <row r="9" spans="1:8">
      <c r="A9" s="6"/>
      <c r="B9" s="6" t="s">
        <v>71</v>
      </c>
      <c r="C9" s="5">
        <v>2</v>
      </c>
      <c r="D9" s="9" t="s">
        <v>8</v>
      </c>
      <c r="E9" s="9" t="s">
        <v>9</v>
      </c>
      <c r="F9" s="13">
        <v>3</v>
      </c>
      <c r="G9" s="10" t="s">
        <v>10</v>
      </c>
      <c r="H9" s="11">
        <f>C9*F9</f>
        <v>6</v>
      </c>
    </row>
    <row r="10" spans="1:8">
      <c r="A10" s="6"/>
      <c r="B10" s="6" t="s">
        <v>72</v>
      </c>
      <c r="C10" s="5">
        <v>8</v>
      </c>
      <c r="D10" s="9" t="s">
        <v>8</v>
      </c>
      <c r="E10" s="9" t="s">
        <v>9</v>
      </c>
      <c r="F10" s="13">
        <v>3</v>
      </c>
      <c r="G10" s="10" t="s">
        <v>10</v>
      </c>
      <c r="H10" s="11">
        <f>C10*F10</f>
        <v>24</v>
      </c>
    </row>
    <row r="11" spans="1:8">
      <c r="A11" s="6"/>
      <c r="B11" s="6" t="s">
        <v>73</v>
      </c>
      <c r="C11" s="5">
        <v>2</v>
      </c>
      <c r="D11" s="9" t="s">
        <v>8</v>
      </c>
      <c r="E11" s="9" t="s">
        <v>9</v>
      </c>
      <c r="F11" s="13">
        <v>3</v>
      </c>
      <c r="G11" s="10" t="s">
        <v>10</v>
      </c>
      <c r="H11" s="11">
        <f>C11*F11</f>
        <v>6</v>
      </c>
    </row>
    <row r="12" spans="1:8">
      <c r="A12" s="6"/>
      <c r="B12" s="6" t="s">
        <v>74</v>
      </c>
      <c r="C12" s="5">
        <v>6</v>
      </c>
      <c r="D12" s="9" t="s">
        <v>11</v>
      </c>
      <c r="E12" s="9" t="s">
        <v>12</v>
      </c>
      <c r="F12" s="13">
        <v>2</v>
      </c>
      <c r="G12" s="10" t="s">
        <v>10</v>
      </c>
      <c r="H12" s="11">
        <f>C12*F12</f>
        <v>12</v>
      </c>
    </row>
    <row r="13" spans="1:8">
      <c r="A13" s="6"/>
      <c r="B13" s="6" t="s">
        <v>60</v>
      </c>
      <c r="C13" s="5">
        <v>40</v>
      </c>
      <c r="D13" s="9" t="s">
        <v>11</v>
      </c>
      <c r="E13" s="9" t="s">
        <v>13</v>
      </c>
      <c r="F13" s="13">
        <v>1</v>
      </c>
      <c r="G13" s="10" t="s">
        <v>10</v>
      </c>
      <c r="H13" s="11">
        <f>(F13*C13)/20</f>
        <v>2</v>
      </c>
    </row>
    <row r="14" spans="1:8">
      <c r="A14" s="6"/>
      <c r="B14" s="6" t="s">
        <v>61</v>
      </c>
      <c r="C14" s="5">
        <v>7</v>
      </c>
      <c r="D14" s="9" t="s">
        <v>11</v>
      </c>
      <c r="E14" s="9" t="s">
        <v>15</v>
      </c>
      <c r="F14" s="13">
        <v>0.5</v>
      </c>
      <c r="G14" s="10" t="s">
        <v>10</v>
      </c>
      <c r="H14" s="26">
        <f>(F14*C14)/3</f>
        <v>1.1666666666666667</v>
      </c>
    </row>
    <row r="15" spans="1:8">
      <c r="A15" s="6"/>
      <c r="B15" s="6" t="s">
        <v>62</v>
      </c>
      <c r="C15" s="5"/>
      <c r="D15" s="9" t="s">
        <v>16</v>
      </c>
      <c r="E15" s="9" t="s">
        <v>17</v>
      </c>
      <c r="F15" s="13">
        <v>2</v>
      </c>
      <c r="G15" s="10" t="s">
        <v>10</v>
      </c>
      <c r="H15" s="11">
        <f>C15*F15</f>
        <v>0</v>
      </c>
    </row>
    <row r="16" spans="1:8">
      <c r="A16" s="14"/>
      <c r="B16" s="14" t="s">
        <v>18</v>
      </c>
      <c r="C16" s="15"/>
      <c r="D16" s="16" t="s">
        <v>17</v>
      </c>
      <c r="E16" s="16" t="s">
        <v>17</v>
      </c>
      <c r="F16" s="17" t="s">
        <v>17</v>
      </c>
      <c r="G16" s="18" t="s">
        <v>17</v>
      </c>
      <c r="H16" s="27">
        <f>SUM(H8:H15)</f>
        <v>57.166666666666664</v>
      </c>
    </row>
    <row r="17" spans="1:8">
      <c r="A17" s="15" t="s">
        <v>19</v>
      </c>
      <c r="B17" s="14" t="s">
        <v>20</v>
      </c>
      <c r="C17" s="5"/>
      <c r="D17" s="9"/>
      <c r="E17" s="9"/>
      <c r="F17" s="13"/>
      <c r="G17" s="10"/>
      <c r="H17" s="11"/>
    </row>
    <row r="18" spans="1:8">
      <c r="A18" s="6"/>
      <c r="B18" s="6" t="s">
        <v>21</v>
      </c>
      <c r="C18" s="5"/>
      <c r="D18" s="9" t="s">
        <v>22</v>
      </c>
      <c r="E18" s="9" t="s">
        <v>17</v>
      </c>
      <c r="F18" s="13">
        <v>10</v>
      </c>
      <c r="G18" s="10" t="s">
        <v>10</v>
      </c>
      <c r="H18" s="11">
        <f>C18*F18</f>
        <v>0</v>
      </c>
    </row>
    <row r="19" spans="1:8" ht="37.5" customHeight="1">
      <c r="A19" s="6"/>
      <c r="B19" s="21" t="s">
        <v>23</v>
      </c>
      <c r="C19" s="5"/>
      <c r="D19" s="9" t="s">
        <v>22</v>
      </c>
      <c r="E19" s="9" t="s">
        <v>17</v>
      </c>
      <c r="F19" s="13">
        <v>1</v>
      </c>
      <c r="G19" s="10" t="s">
        <v>10</v>
      </c>
      <c r="H19" s="11">
        <f>C19*F19</f>
        <v>0</v>
      </c>
    </row>
    <row r="20" spans="1:8">
      <c r="A20" s="14"/>
      <c r="B20" s="14" t="s">
        <v>24</v>
      </c>
      <c r="C20" s="15"/>
      <c r="D20" s="16" t="s">
        <v>17</v>
      </c>
      <c r="E20" s="16" t="s">
        <v>17</v>
      </c>
      <c r="F20" s="17" t="s">
        <v>17</v>
      </c>
      <c r="G20" s="18" t="s">
        <v>17</v>
      </c>
      <c r="H20" s="19">
        <f>SUM(H18:H19)</f>
        <v>0</v>
      </c>
    </row>
    <row r="21" spans="1:8">
      <c r="A21" s="15" t="s">
        <v>25</v>
      </c>
      <c r="B21" s="14" t="s">
        <v>26</v>
      </c>
      <c r="C21" s="5"/>
      <c r="D21" s="9"/>
      <c r="E21" s="9"/>
      <c r="F21" s="13"/>
      <c r="G21" s="10"/>
      <c r="H21" s="11"/>
    </row>
    <row r="22" spans="1:8">
      <c r="A22" s="6"/>
      <c r="B22" s="6" t="s">
        <v>27</v>
      </c>
      <c r="C22" s="5">
        <v>1</v>
      </c>
      <c r="D22" s="9" t="s">
        <v>28</v>
      </c>
      <c r="E22" s="9" t="s">
        <v>17</v>
      </c>
      <c r="F22" s="13">
        <v>1</v>
      </c>
      <c r="G22" s="10" t="s">
        <v>10</v>
      </c>
      <c r="H22" s="11">
        <f>C22*F22</f>
        <v>1</v>
      </c>
    </row>
    <row r="23" spans="1:8">
      <c r="A23" s="15" t="s">
        <v>29</v>
      </c>
      <c r="B23" s="14" t="s">
        <v>30</v>
      </c>
      <c r="C23" s="5"/>
      <c r="D23" s="9"/>
      <c r="E23" s="9"/>
      <c r="F23" s="13"/>
      <c r="G23" s="10"/>
      <c r="H23" s="11"/>
    </row>
    <row r="24" spans="1:8">
      <c r="A24" s="6"/>
      <c r="B24" s="6" t="s">
        <v>31</v>
      </c>
      <c r="C24" s="5">
        <v>1</v>
      </c>
      <c r="D24" s="9" t="s">
        <v>32</v>
      </c>
      <c r="E24" s="9" t="s">
        <v>17</v>
      </c>
      <c r="F24" s="13">
        <v>1</v>
      </c>
      <c r="G24" s="10" t="s">
        <v>10</v>
      </c>
      <c r="H24" s="11">
        <f>C24*F24</f>
        <v>1</v>
      </c>
    </row>
    <row r="25" spans="1:8">
      <c r="A25" s="9"/>
      <c r="B25" s="20" t="s">
        <v>33</v>
      </c>
      <c r="C25" s="12"/>
      <c r="D25" s="12"/>
      <c r="E25" s="12"/>
      <c r="F25" s="12"/>
      <c r="G25" s="10"/>
      <c r="H25" s="28">
        <f>H16+H20+H22+H24</f>
        <v>59.166666666666664</v>
      </c>
    </row>
  </sheetData>
  <mergeCells count="1">
    <mergeCell ref="E6:G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9"/>
  <sheetViews>
    <sheetView topLeftCell="A4" workbookViewId="0">
      <selection activeCell="H14" sqref="H14"/>
    </sheetView>
  </sheetViews>
  <sheetFormatPr defaultRowHeight="15"/>
  <cols>
    <col min="2" max="2" width="52.140625" customWidth="1"/>
    <col min="5" max="5" width="7.7109375" customWidth="1"/>
    <col min="6" max="6" width="6.7109375" customWidth="1"/>
    <col min="7" max="7" width="5.28515625" customWidth="1"/>
    <col min="8" max="8" width="13.85546875" customWidth="1"/>
  </cols>
  <sheetData>
    <row r="1" spans="1:8" s="3" customFormat="1" ht="15.75">
      <c r="A1" s="3" t="s">
        <v>0</v>
      </c>
    </row>
    <row r="2" spans="1:8" s="22" customFormat="1" ht="15.75">
      <c r="A2" s="22" t="s">
        <v>34</v>
      </c>
    </row>
    <row r="3" spans="1:8" s="22" customFormat="1" ht="15.75">
      <c r="A3" s="22" t="s">
        <v>35</v>
      </c>
    </row>
    <row r="4" spans="1:8" s="22" customFormat="1" ht="15.75">
      <c r="A4" s="22" t="s">
        <v>36</v>
      </c>
    </row>
    <row r="5" spans="1:8" s="1" customFormat="1"/>
    <row r="6" spans="1:8" s="4" customFormat="1" ht="43.5">
      <c r="A6" s="7" t="s">
        <v>1</v>
      </c>
      <c r="B6" s="7" t="s">
        <v>2</v>
      </c>
      <c r="C6" s="7" t="s">
        <v>6</v>
      </c>
      <c r="D6" s="7" t="s">
        <v>7</v>
      </c>
      <c r="E6" s="23" t="s">
        <v>14</v>
      </c>
      <c r="F6" s="24"/>
      <c r="G6" s="25"/>
      <c r="H6" s="8" t="s">
        <v>5</v>
      </c>
    </row>
    <row r="7" spans="1:8" s="2" customFormat="1" ht="14.25">
      <c r="A7" s="15" t="s">
        <v>3</v>
      </c>
      <c r="B7" s="14" t="s">
        <v>4</v>
      </c>
      <c r="C7" s="14"/>
      <c r="D7" s="16"/>
      <c r="E7" s="16"/>
      <c r="F7" s="20"/>
      <c r="G7" s="18"/>
      <c r="H7" s="18"/>
    </row>
    <row r="8" spans="1:8" s="1" customFormat="1">
      <c r="A8" s="6"/>
      <c r="B8" s="6" t="s">
        <v>37</v>
      </c>
      <c r="C8" s="5">
        <v>2</v>
      </c>
      <c r="D8" s="9" t="s">
        <v>8</v>
      </c>
      <c r="E8" s="9" t="s">
        <v>9</v>
      </c>
      <c r="F8" s="13">
        <v>3</v>
      </c>
      <c r="G8" s="10" t="s">
        <v>10</v>
      </c>
      <c r="H8" s="11">
        <f>C8*F8</f>
        <v>6</v>
      </c>
    </row>
    <row r="9" spans="1:8" s="1" customFormat="1">
      <c r="A9" s="6"/>
      <c r="B9" s="6" t="s">
        <v>75</v>
      </c>
      <c r="C9" s="5">
        <v>2</v>
      </c>
      <c r="D9" s="9" t="s">
        <v>8</v>
      </c>
      <c r="E9" s="9" t="s">
        <v>9</v>
      </c>
      <c r="F9" s="13">
        <v>3</v>
      </c>
      <c r="G9" s="10" t="s">
        <v>10</v>
      </c>
      <c r="H9" s="11">
        <f t="shared" ref="H9:H14" si="0">C9*F9</f>
        <v>6</v>
      </c>
    </row>
    <row r="10" spans="1:8" s="1" customFormat="1">
      <c r="A10" s="6"/>
      <c r="B10" s="6" t="s">
        <v>76</v>
      </c>
      <c r="C10" s="5">
        <v>2</v>
      </c>
      <c r="D10" s="9" t="s">
        <v>8</v>
      </c>
      <c r="E10" s="9" t="s">
        <v>9</v>
      </c>
      <c r="F10" s="13">
        <v>3</v>
      </c>
      <c r="G10" s="10" t="s">
        <v>10</v>
      </c>
      <c r="H10" s="11">
        <f>C10*F10</f>
        <v>6</v>
      </c>
    </row>
    <row r="11" spans="1:8" s="1" customFormat="1">
      <c r="A11" s="6"/>
      <c r="B11" s="6" t="s">
        <v>74</v>
      </c>
      <c r="C11" s="5">
        <v>1</v>
      </c>
      <c r="D11" s="9" t="s">
        <v>11</v>
      </c>
      <c r="E11" s="9" t="s">
        <v>12</v>
      </c>
      <c r="F11" s="13">
        <v>2</v>
      </c>
      <c r="G11" s="10" t="s">
        <v>10</v>
      </c>
      <c r="H11" s="11">
        <f t="shared" si="0"/>
        <v>2</v>
      </c>
    </row>
    <row r="12" spans="1:8" s="1" customFormat="1">
      <c r="A12" s="6"/>
      <c r="B12" s="6" t="s">
        <v>60</v>
      </c>
      <c r="C12" s="5">
        <v>19</v>
      </c>
      <c r="D12" s="9" t="s">
        <v>11</v>
      </c>
      <c r="E12" s="9" t="s">
        <v>13</v>
      </c>
      <c r="F12" s="13">
        <v>1</v>
      </c>
      <c r="G12" s="10" t="s">
        <v>10</v>
      </c>
      <c r="H12" s="11">
        <f>(F12*C12)/20</f>
        <v>0.95</v>
      </c>
    </row>
    <row r="13" spans="1:8" s="1" customFormat="1">
      <c r="A13" s="6"/>
      <c r="B13" s="6" t="s">
        <v>61</v>
      </c>
      <c r="C13" s="5">
        <v>2</v>
      </c>
      <c r="D13" s="9" t="s">
        <v>11</v>
      </c>
      <c r="E13" s="9" t="s">
        <v>15</v>
      </c>
      <c r="F13" s="13">
        <v>0.5</v>
      </c>
      <c r="G13" s="10" t="s">
        <v>10</v>
      </c>
      <c r="H13" s="11">
        <f>(F13*C13)/3</f>
        <v>0.33333333333333331</v>
      </c>
    </row>
    <row r="14" spans="1:8" s="1" customFormat="1">
      <c r="A14" s="6"/>
      <c r="B14" s="6" t="s">
        <v>62</v>
      </c>
      <c r="C14" s="5">
        <v>1</v>
      </c>
      <c r="D14" s="9" t="s">
        <v>16</v>
      </c>
      <c r="E14" s="9" t="s">
        <v>17</v>
      </c>
      <c r="F14" s="13">
        <v>2</v>
      </c>
      <c r="G14" s="10" t="s">
        <v>10</v>
      </c>
      <c r="H14" s="11">
        <f t="shared" si="0"/>
        <v>2</v>
      </c>
    </row>
    <row r="15" spans="1:8" s="2" customFormat="1" ht="14.25">
      <c r="A15" s="14"/>
      <c r="B15" s="14" t="s">
        <v>18</v>
      </c>
      <c r="C15" s="15"/>
      <c r="D15" s="16" t="s">
        <v>17</v>
      </c>
      <c r="E15" s="16" t="s">
        <v>17</v>
      </c>
      <c r="F15" s="17" t="s">
        <v>17</v>
      </c>
      <c r="G15" s="18" t="s">
        <v>17</v>
      </c>
      <c r="H15" s="19">
        <f>SUM(H8:H14)</f>
        <v>23.283333333333331</v>
      </c>
    </row>
    <row r="16" spans="1:8" s="1" customFormat="1">
      <c r="A16" s="15" t="s">
        <v>19</v>
      </c>
      <c r="B16" s="14" t="s">
        <v>20</v>
      </c>
      <c r="C16" s="5"/>
      <c r="D16" s="9"/>
      <c r="E16" s="9"/>
      <c r="F16" s="13"/>
      <c r="G16" s="10"/>
      <c r="H16" s="11"/>
    </row>
    <row r="17" spans="1:8" s="1" customFormat="1">
      <c r="A17" s="6"/>
      <c r="B17" s="6" t="s">
        <v>21</v>
      </c>
      <c r="C17" s="5">
        <v>0</v>
      </c>
      <c r="D17" s="9" t="s">
        <v>22</v>
      </c>
      <c r="E17" s="9" t="s">
        <v>17</v>
      </c>
      <c r="F17" s="13">
        <v>10</v>
      </c>
      <c r="G17" s="10" t="s">
        <v>10</v>
      </c>
      <c r="H17" s="11">
        <f>C17*F17</f>
        <v>0</v>
      </c>
    </row>
    <row r="18" spans="1:8" s="1" customFormat="1" ht="37.5" customHeight="1">
      <c r="A18" s="6"/>
      <c r="B18" s="21" t="s">
        <v>23</v>
      </c>
      <c r="C18" s="5">
        <v>0</v>
      </c>
      <c r="D18" s="9" t="s">
        <v>22</v>
      </c>
      <c r="E18" s="9" t="s">
        <v>17</v>
      </c>
      <c r="F18" s="13">
        <v>1</v>
      </c>
      <c r="G18" s="10" t="s">
        <v>10</v>
      </c>
      <c r="H18" s="11">
        <f>C18*F18</f>
        <v>0</v>
      </c>
    </row>
    <row r="19" spans="1:8" s="2" customFormat="1" ht="14.25">
      <c r="A19" s="14"/>
      <c r="B19" s="14" t="s">
        <v>24</v>
      </c>
      <c r="C19" s="15"/>
      <c r="D19" s="16" t="s">
        <v>17</v>
      </c>
      <c r="E19" s="16" t="s">
        <v>17</v>
      </c>
      <c r="F19" s="17" t="s">
        <v>17</v>
      </c>
      <c r="G19" s="18" t="s">
        <v>17</v>
      </c>
      <c r="H19" s="19">
        <f>SUM(H17:H18)</f>
        <v>0</v>
      </c>
    </row>
    <row r="20" spans="1:8" s="1" customFormat="1">
      <c r="A20" s="15" t="s">
        <v>25</v>
      </c>
      <c r="B20" s="14" t="s">
        <v>26</v>
      </c>
      <c r="C20" s="5"/>
      <c r="D20" s="9"/>
      <c r="E20" s="9"/>
      <c r="F20" s="13"/>
      <c r="G20" s="10"/>
      <c r="H20" s="11"/>
    </row>
    <row r="21" spans="1:8" s="1" customFormat="1">
      <c r="A21" s="6"/>
      <c r="B21" s="6" t="s">
        <v>27</v>
      </c>
      <c r="C21" s="5">
        <v>2</v>
      </c>
      <c r="D21" s="9" t="s">
        <v>28</v>
      </c>
      <c r="E21" s="9" t="s">
        <v>17</v>
      </c>
      <c r="F21" s="13">
        <v>1</v>
      </c>
      <c r="G21" s="10" t="s">
        <v>10</v>
      </c>
      <c r="H21" s="11">
        <f>C21*F21</f>
        <v>2</v>
      </c>
    </row>
    <row r="22" spans="1:8" s="1" customFormat="1">
      <c r="A22" s="15" t="s">
        <v>29</v>
      </c>
      <c r="B22" s="14" t="s">
        <v>30</v>
      </c>
      <c r="C22" s="5"/>
      <c r="D22" s="9"/>
      <c r="E22" s="9"/>
      <c r="F22" s="13"/>
      <c r="G22" s="10"/>
      <c r="H22" s="11"/>
    </row>
    <row r="23" spans="1:8" s="1" customFormat="1">
      <c r="A23" s="6"/>
      <c r="B23" s="6" t="s">
        <v>31</v>
      </c>
      <c r="C23" s="5">
        <v>3</v>
      </c>
      <c r="D23" s="9" t="s">
        <v>32</v>
      </c>
      <c r="E23" s="9" t="s">
        <v>17</v>
      </c>
      <c r="F23" s="13">
        <v>1</v>
      </c>
      <c r="G23" s="10" t="s">
        <v>10</v>
      </c>
      <c r="H23" s="11">
        <f>C23*F23</f>
        <v>3</v>
      </c>
    </row>
    <row r="24" spans="1:8" s="1" customFormat="1">
      <c r="A24" s="9"/>
      <c r="B24" s="20" t="s">
        <v>33</v>
      </c>
      <c r="C24" s="12"/>
      <c r="D24" s="12"/>
      <c r="E24" s="12"/>
      <c r="F24" s="12"/>
      <c r="G24" s="10"/>
      <c r="H24" s="15">
        <f>H15+H19+H21+H23</f>
        <v>28.283333333333331</v>
      </c>
    </row>
    <row r="25" spans="1:8" s="1" customFormat="1"/>
    <row r="26" spans="1:8" s="1" customFormat="1"/>
    <row r="27" spans="1:8" s="1" customFormat="1"/>
    <row r="28" spans="1:8" s="1" customFormat="1"/>
    <row r="29" spans="1:8" s="1" customFormat="1"/>
    <row r="30" spans="1:8" s="1" customFormat="1"/>
    <row r="31" spans="1:8" s="1" customFormat="1"/>
    <row r="32" spans="1:8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</sheetData>
  <mergeCells count="1">
    <mergeCell ref="E6:G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0"/>
  <sheetViews>
    <sheetView workbookViewId="0">
      <selection activeCell="C14" sqref="C14"/>
    </sheetView>
  </sheetViews>
  <sheetFormatPr defaultRowHeight="15"/>
  <cols>
    <col min="2" max="2" width="56.140625" customWidth="1"/>
  </cols>
  <sheetData>
    <row r="1" spans="1:8" s="3" customFormat="1" ht="15.75">
      <c r="A1" s="3" t="s">
        <v>0</v>
      </c>
    </row>
    <row r="2" spans="1:8" s="22" customFormat="1" ht="15.75">
      <c r="A2" s="22" t="s">
        <v>64</v>
      </c>
      <c r="B2" s="22" t="s">
        <v>77</v>
      </c>
    </row>
    <row r="3" spans="1:8" s="22" customFormat="1" ht="15.75">
      <c r="A3" s="22" t="s">
        <v>66</v>
      </c>
      <c r="B3" s="22" t="s">
        <v>78</v>
      </c>
    </row>
    <row r="4" spans="1:8" s="22" customFormat="1" ht="15.75">
      <c r="A4" s="22" t="s">
        <v>79</v>
      </c>
      <c r="B4" s="22" t="s">
        <v>80</v>
      </c>
    </row>
    <row r="5" spans="1:8" s="1" customFormat="1"/>
    <row r="6" spans="1:8" s="4" customFormat="1" ht="43.5">
      <c r="A6" s="7" t="s">
        <v>1</v>
      </c>
      <c r="B6" s="7" t="s">
        <v>2</v>
      </c>
      <c r="C6" s="7" t="s">
        <v>6</v>
      </c>
      <c r="D6" s="7" t="s">
        <v>7</v>
      </c>
      <c r="E6" s="23" t="s">
        <v>14</v>
      </c>
      <c r="F6" s="24"/>
      <c r="G6" s="25"/>
      <c r="H6" s="8" t="s">
        <v>5</v>
      </c>
    </row>
    <row r="7" spans="1:8" s="2" customFormat="1" ht="14.25">
      <c r="A7" s="15" t="s">
        <v>3</v>
      </c>
      <c r="B7" s="14" t="s">
        <v>4</v>
      </c>
      <c r="C7" s="14"/>
      <c r="D7" s="16"/>
      <c r="E7" s="16"/>
      <c r="F7" s="20"/>
      <c r="G7" s="18"/>
      <c r="H7" s="18"/>
    </row>
    <row r="8" spans="1:8" s="1" customFormat="1">
      <c r="A8" s="6"/>
      <c r="B8" s="6" t="s">
        <v>81</v>
      </c>
      <c r="C8" s="5">
        <v>2</v>
      </c>
      <c r="D8" s="9" t="s">
        <v>8</v>
      </c>
      <c r="E8" s="9" t="s">
        <v>9</v>
      </c>
      <c r="F8" s="13">
        <v>3</v>
      </c>
      <c r="G8" s="10" t="s">
        <v>10</v>
      </c>
      <c r="H8" s="11">
        <f>C8*F8</f>
        <v>6</v>
      </c>
    </row>
    <row r="9" spans="1:8" s="1" customFormat="1">
      <c r="A9" s="6"/>
      <c r="B9" s="6" t="s">
        <v>82</v>
      </c>
      <c r="C9" s="5">
        <v>2</v>
      </c>
      <c r="D9" s="9" t="s">
        <v>8</v>
      </c>
      <c r="E9" s="9" t="s">
        <v>83</v>
      </c>
      <c r="F9" s="13">
        <v>3</v>
      </c>
      <c r="G9" s="10" t="s">
        <v>10</v>
      </c>
      <c r="H9" s="11">
        <f t="shared" ref="H9:H15" si="0">C9*F9</f>
        <v>6</v>
      </c>
    </row>
    <row r="10" spans="1:8" s="1" customFormat="1">
      <c r="A10" s="6"/>
      <c r="B10" s="6" t="s">
        <v>84</v>
      </c>
      <c r="C10" s="5">
        <v>2</v>
      </c>
      <c r="D10" s="9" t="s">
        <v>8</v>
      </c>
      <c r="E10" s="9" t="s">
        <v>83</v>
      </c>
      <c r="F10" s="13">
        <v>3</v>
      </c>
      <c r="G10" s="10" t="s">
        <v>10</v>
      </c>
      <c r="H10" s="11">
        <f t="shared" si="0"/>
        <v>6</v>
      </c>
    </row>
    <row r="11" spans="1:8" s="1" customFormat="1">
      <c r="A11" s="6"/>
      <c r="B11" s="6" t="s">
        <v>85</v>
      </c>
      <c r="C11" s="5">
        <v>2</v>
      </c>
      <c r="D11" s="9" t="s">
        <v>8</v>
      </c>
      <c r="E11" s="9" t="s">
        <v>9</v>
      </c>
      <c r="F11" s="13">
        <v>3</v>
      </c>
      <c r="G11" s="10" t="s">
        <v>10</v>
      </c>
      <c r="H11" s="11">
        <f>C11*F11</f>
        <v>6</v>
      </c>
    </row>
    <row r="12" spans="1:8" s="1" customFormat="1">
      <c r="A12" s="6"/>
      <c r="B12" s="6" t="s">
        <v>59</v>
      </c>
      <c r="C12" s="5">
        <v>3</v>
      </c>
      <c r="D12" s="9" t="s">
        <v>11</v>
      </c>
      <c r="E12" s="9" t="s">
        <v>12</v>
      </c>
      <c r="F12" s="13">
        <v>2</v>
      </c>
      <c r="G12" s="10" t="s">
        <v>10</v>
      </c>
      <c r="H12" s="11">
        <f t="shared" si="0"/>
        <v>6</v>
      </c>
    </row>
    <row r="13" spans="1:8" s="1" customFormat="1">
      <c r="A13" s="6"/>
      <c r="B13" s="6" t="s">
        <v>86</v>
      </c>
      <c r="C13" s="5">
        <v>15</v>
      </c>
      <c r="D13" s="9" t="s">
        <v>11</v>
      </c>
      <c r="E13" s="9" t="s">
        <v>13</v>
      </c>
      <c r="F13" s="13">
        <v>1</v>
      </c>
      <c r="G13" s="10" t="s">
        <v>10</v>
      </c>
      <c r="H13" s="11">
        <f>(F13*C13)/20</f>
        <v>0.75</v>
      </c>
    </row>
    <row r="14" spans="1:8" s="1" customFormat="1">
      <c r="A14" s="6"/>
      <c r="B14" s="6" t="s">
        <v>87</v>
      </c>
      <c r="C14" s="5">
        <v>3</v>
      </c>
      <c r="D14" s="9" t="s">
        <v>11</v>
      </c>
      <c r="E14" s="9" t="s">
        <v>15</v>
      </c>
      <c r="F14" s="13">
        <v>0.5</v>
      </c>
      <c r="G14" s="10" t="s">
        <v>10</v>
      </c>
      <c r="H14" s="11">
        <f>0.5*1</f>
        <v>0.5</v>
      </c>
    </row>
    <row r="15" spans="1:8" s="1" customFormat="1">
      <c r="A15" s="6"/>
      <c r="B15" s="6" t="s">
        <v>62</v>
      </c>
      <c r="C15" s="5">
        <v>1</v>
      </c>
      <c r="D15" s="9" t="s">
        <v>16</v>
      </c>
      <c r="E15" s="9" t="s">
        <v>17</v>
      </c>
      <c r="F15" s="13">
        <v>2</v>
      </c>
      <c r="G15" s="10" t="s">
        <v>10</v>
      </c>
      <c r="H15" s="11">
        <f t="shared" si="0"/>
        <v>2</v>
      </c>
    </row>
    <row r="16" spans="1:8" s="2" customFormat="1" ht="14.25">
      <c r="A16" s="14"/>
      <c r="B16" s="14" t="s">
        <v>18</v>
      </c>
      <c r="C16" s="15"/>
      <c r="D16" s="16" t="s">
        <v>17</v>
      </c>
      <c r="E16" s="16" t="s">
        <v>17</v>
      </c>
      <c r="F16" s="17" t="s">
        <v>17</v>
      </c>
      <c r="G16" s="18" t="s">
        <v>17</v>
      </c>
      <c r="H16" s="19">
        <f>SUM(H8:H15)</f>
        <v>33.25</v>
      </c>
    </row>
    <row r="17" spans="1:8" s="1" customFormat="1">
      <c r="A17" s="15" t="s">
        <v>19</v>
      </c>
      <c r="B17" s="14" t="s">
        <v>20</v>
      </c>
      <c r="C17" s="5"/>
      <c r="D17" s="9"/>
      <c r="E17" s="9"/>
      <c r="F17" s="13"/>
      <c r="G17" s="10"/>
      <c r="H17" s="11"/>
    </row>
    <row r="18" spans="1:8" s="1" customFormat="1">
      <c r="A18" s="6"/>
      <c r="B18" s="6" t="s">
        <v>21</v>
      </c>
      <c r="C18" s="5">
        <v>0</v>
      </c>
      <c r="D18" s="9" t="s">
        <v>22</v>
      </c>
      <c r="E18" s="9" t="s">
        <v>17</v>
      </c>
      <c r="F18" s="13">
        <v>10</v>
      </c>
      <c r="G18" s="10" t="s">
        <v>10</v>
      </c>
      <c r="H18" s="11">
        <f>C18*F18</f>
        <v>0</v>
      </c>
    </row>
    <row r="19" spans="1:8" s="1" customFormat="1" ht="27.75" customHeight="1">
      <c r="A19" s="6"/>
      <c r="B19" s="21" t="s">
        <v>23</v>
      </c>
      <c r="C19" s="5">
        <v>1</v>
      </c>
      <c r="D19" s="9" t="s">
        <v>22</v>
      </c>
      <c r="E19" s="9" t="s">
        <v>17</v>
      </c>
      <c r="F19" s="13">
        <v>1</v>
      </c>
      <c r="G19" s="10" t="s">
        <v>10</v>
      </c>
      <c r="H19" s="11">
        <f>C19*F19</f>
        <v>1</v>
      </c>
    </row>
    <row r="20" spans="1:8" s="2" customFormat="1" ht="14.25">
      <c r="A20" s="14"/>
      <c r="B20" s="14" t="s">
        <v>24</v>
      </c>
      <c r="C20" s="15"/>
      <c r="D20" s="16" t="s">
        <v>17</v>
      </c>
      <c r="E20" s="16" t="s">
        <v>17</v>
      </c>
      <c r="F20" s="17" t="s">
        <v>17</v>
      </c>
      <c r="G20" s="18" t="s">
        <v>17</v>
      </c>
      <c r="H20" s="19">
        <f>SUM(H18:H19)</f>
        <v>1</v>
      </c>
    </row>
    <row r="21" spans="1:8" s="1" customFormat="1">
      <c r="A21" s="15" t="s">
        <v>25</v>
      </c>
      <c r="B21" s="14" t="s">
        <v>26</v>
      </c>
      <c r="C21" s="5"/>
      <c r="D21" s="9"/>
      <c r="E21" s="9"/>
      <c r="F21" s="13"/>
      <c r="G21" s="10"/>
      <c r="H21" s="11"/>
    </row>
    <row r="22" spans="1:8" s="1" customFormat="1">
      <c r="A22" s="6"/>
      <c r="B22" s="6" t="s">
        <v>27</v>
      </c>
      <c r="C22" s="5">
        <v>1</v>
      </c>
      <c r="D22" s="9" t="s">
        <v>28</v>
      </c>
      <c r="E22" s="9" t="s">
        <v>17</v>
      </c>
      <c r="F22" s="13">
        <v>1</v>
      </c>
      <c r="G22" s="10" t="s">
        <v>10</v>
      </c>
      <c r="H22" s="11">
        <f>C22*F22</f>
        <v>1</v>
      </c>
    </row>
    <row r="23" spans="1:8" s="1" customFormat="1">
      <c r="A23" s="15" t="s">
        <v>29</v>
      </c>
      <c r="B23" s="14" t="s">
        <v>30</v>
      </c>
      <c r="C23" s="5"/>
      <c r="D23" s="9"/>
      <c r="E23" s="9"/>
      <c r="F23" s="13"/>
      <c r="G23" s="10"/>
      <c r="H23" s="11"/>
    </row>
    <row r="24" spans="1:8" s="1" customFormat="1">
      <c r="A24" s="6"/>
      <c r="B24" s="6" t="s">
        <v>31</v>
      </c>
      <c r="C24" s="5"/>
      <c r="D24" s="9" t="s">
        <v>32</v>
      </c>
      <c r="E24" s="9" t="s">
        <v>17</v>
      </c>
      <c r="F24" s="13">
        <v>1</v>
      </c>
      <c r="G24" s="10" t="s">
        <v>10</v>
      </c>
      <c r="H24" s="11">
        <f>C24*F24</f>
        <v>0</v>
      </c>
    </row>
    <row r="25" spans="1:8" s="1" customFormat="1">
      <c r="A25" s="9"/>
      <c r="B25" s="20" t="s">
        <v>33</v>
      </c>
      <c r="C25" s="12"/>
      <c r="D25" s="12"/>
      <c r="E25" s="12"/>
      <c r="F25" s="12"/>
      <c r="G25" s="10"/>
      <c r="H25" s="15">
        <f>H16+H20+H22+H24</f>
        <v>35.25</v>
      </c>
    </row>
    <row r="26" spans="1:8" s="1" customFormat="1"/>
    <row r="27" spans="1:8" s="1" customFormat="1"/>
    <row r="28" spans="1:8" s="1" customFormat="1"/>
    <row r="29" spans="1:8" s="1" customFormat="1"/>
    <row r="30" spans="1:8" s="1" customFormat="1"/>
    <row r="31" spans="1:8" s="1" customFormat="1"/>
    <row r="32" spans="1:8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</sheetData>
  <mergeCells count="1">
    <mergeCell ref="E6:G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0"/>
  <sheetViews>
    <sheetView workbookViewId="0">
      <selection activeCell="E14" sqref="E14"/>
    </sheetView>
  </sheetViews>
  <sheetFormatPr defaultRowHeight="15"/>
  <cols>
    <col min="2" max="2" width="56.140625" customWidth="1"/>
  </cols>
  <sheetData>
    <row r="1" spans="1:8" s="3" customFormat="1" ht="15.75">
      <c r="A1" s="3" t="s">
        <v>0</v>
      </c>
    </row>
    <row r="2" spans="1:8" s="22" customFormat="1" ht="15.75">
      <c r="A2" s="22" t="s">
        <v>64</v>
      </c>
      <c r="B2" s="22" t="s">
        <v>89</v>
      </c>
    </row>
    <row r="3" spans="1:8" s="22" customFormat="1" ht="15.75">
      <c r="A3" s="22" t="s">
        <v>66</v>
      </c>
      <c r="B3" s="22" t="s">
        <v>78</v>
      </c>
    </row>
    <row r="4" spans="1:8" s="22" customFormat="1" ht="15.75">
      <c r="A4" s="22" t="s">
        <v>79</v>
      </c>
      <c r="B4" s="22" t="s">
        <v>80</v>
      </c>
    </row>
    <row r="5" spans="1:8" s="1" customFormat="1"/>
    <row r="6" spans="1:8" s="4" customFormat="1" ht="43.5">
      <c r="A6" s="7" t="s">
        <v>1</v>
      </c>
      <c r="B6" s="7" t="s">
        <v>2</v>
      </c>
      <c r="C6" s="7" t="s">
        <v>6</v>
      </c>
      <c r="D6" s="7" t="s">
        <v>7</v>
      </c>
      <c r="E6" s="23" t="s">
        <v>14</v>
      </c>
      <c r="F6" s="24"/>
      <c r="G6" s="25"/>
      <c r="H6" s="8" t="s">
        <v>5</v>
      </c>
    </row>
    <row r="7" spans="1:8" s="2" customFormat="1" ht="14.25">
      <c r="A7" s="15" t="s">
        <v>3</v>
      </c>
      <c r="B7" s="14" t="s">
        <v>4</v>
      </c>
      <c r="C7" s="14"/>
      <c r="D7" s="16"/>
      <c r="E7" s="16"/>
      <c r="F7" s="20"/>
      <c r="G7" s="18"/>
      <c r="H7" s="18"/>
    </row>
    <row r="8" spans="1:8" s="1" customFormat="1">
      <c r="A8" s="6"/>
      <c r="B8" s="6" t="s">
        <v>88</v>
      </c>
      <c r="C8" s="5">
        <v>2</v>
      </c>
      <c r="D8" s="9" t="s">
        <v>8</v>
      </c>
      <c r="E8" s="9" t="s">
        <v>9</v>
      </c>
      <c r="F8" s="13">
        <v>3</v>
      </c>
      <c r="G8" s="10" t="s">
        <v>10</v>
      </c>
      <c r="H8" s="11">
        <f>C8*F8</f>
        <v>6</v>
      </c>
    </row>
    <row r="9" spans="1:8" s="1" customFormat="1">
      <c r="A9" s="6"/>
      <c r="B9" s="6" t="s">
        <v>90</v>
      </c>
      <c r="C9" s="5">
        <v>2</v>
      </c>
      <c r="D9" s="9" t="s">
        <v>8</v>
      </c>
      <c r="E9" s="9" t="s">
        <v>83</v>
      </c>
      <c r="F9" s="13">
        <v>3</v>
      </c>
      <c r="G9" s="10" t="s">
        <v>10</v>
      </c>
      <c r="H9" s="11">
        <f t="shared" ref="H9:H15" si="0">C9*F9</f>
        <v>6</v>
      </c>
    </row>
    <row r="10" spans="1:8" s="1" customFormat="1">
      <c r="A10" s="6"/>
      <c r="B10" s="6" t="s">
        <v>91</v>
      </c>
      <c r="C10" s="5">
        <v>4</v>
      </c>
      <c r="D10" s="9" t="s">
        <v>8</v>
      </c>
      <c r="E10" s="9" t="s">
        <v>83</v>
      </c>
      <c r="F10" s="13">
        <v>3</v>
      </c>
      <c r="G10" s="10" t="s">
        <v>10</v>
      </c>
      <c r="H10" s="11">
        <f t="shared" si="0"/>
        <v>12</v>
      </c>
    </row>
    <row r="11" spans="1:8" s="1" customFormat="1">
      <c r="A11" s="6"/>
      <c r="B11" s="6" t="s">
        <v>92</v>
      </c>
      <c r="C11" s="5">
        <v>2</v>
      </c>
      <c r="D11" s="9" t="s">
        <v>8</v>
      </c>
      <c r="E11" s="9" t="s">
        <v>9</v>
      </c>
      <c r="F11" s="13">
        <v>3</v>
      </c>
      <c r="G11" s="10" t="s">
        <v>10</v>
      </c>
      <c r="H11" s="11">
        <f>C11*F11</f>
        <v>6</v>
      </c>
    </row>
    <row r="12" spans="1:8" s="1" customFormat="1">
      <c r="A12" s="6"/>
      <c r="B12" s="6" t="s">
        <v>59</v>
      </c>
      <c r="C12" s="5">
        <v>4</v>
      </c>
      <c r="D12" s="9" t="s">
        <v>11</v>
      </c>
      <c r="E12" s="9" t="s">
        <v>12</v>
      </c>
      <c r="F12" s="13">
        <v>2</v>
      </c>
      <c r="G12" s="10" t="s">
        <v>10</v>
      </c>
      <c r="H12" s="11">
        <f t="shared" si="0"/>
        <v>8</v>
      </c>
    </row>
    <row r="13" spans="1:8" s="1" customFormat="1">
      <c r="A13" s="6"/>
      <c r="B13" s="6" t="s">
        <v>86</v>
      </c>
      <c r="C13" s="5">
        <v>35</v>
      </c>
      <c r="D13" s="9" t="s">
        <v>11</v>
      </c>
      <c r="E13" s="9" t="s">
        <v>13</v>
      </c>
      <c r="F13" s="13">
        <v>1</v>
      </c>
      <c r="G13" s="10" t="s">
        <v>10</v>
      </c>
      <c r="H13" s="11">
        <f>(F13*C13)/20</f>
        <v>1.75</v>
      </c>
    </row>
    <row r="14" spans="1:8" s="1" customFormat="1">
      <c r="A14" s="6"/>
      <c r="B14" s="6" t="s">
        <v>87</v>
      </c>
      <c r="C14" s="5">
        <v>3</v>
      </c>
      <c r="D14" s="9" t="s">
        <v>11</v>
      </c>
      <c r="E14" s="9" t="s">
        <v>15</v>
      </c>
      <c r="F14" s="13">
        <v>0.5</v>
      </c>
      <c r="G14" s="10" t="s">
        <v>10</v>
      </c>
      <c r="H14" s="11">
        <f>0.5*1</f>
        <v>0.5</v>
      </c>
    </row>
    <row r="15" spans="1:8" s="1" customFormat="1">
      <c r="A15" s="6"/>
      <c r="B15" s="6" t="s">
        <v>95</v>
      </c>
      <c r="C15" s="5">
        <v>1</v>
      </c>
      <c r="D15" s="9" t="s">
        <v>16</v>
      </c>
      <c r="E15" s="9" t="s">
        <v>17</v>
      </c>
      <c r="F15" s="13">
        <v>2</v>
      </c>
      <c r="G15" s="10" t="s">
        <v>10</v>
      </c>
      <c r="H15" s="11">
        <f t="shared" si="0"/>
        <v>2</v>
      </c>
    </row>
    <row r="16" spans="1:8" s="2" customFormat="1" ht="14.25">
      <c r="A16" s="14"/>
      <c r="B16" s="14" t="s">
        <v>18</v>
      </c>
      <c r="C16" s="15"/>
      <c r="D16" s="16" t="s">
        <v>17</v>
      </c>
      <c r="E16" s="16" t="s">
        <v>17</v>
      </c>
      <c r="F16" s="17" t="s">
        <v>17</v>
      </c>
      <c r="G16" s="18" t="s">
        <v>17</v>
      </c>
      <c r="H16" s="19">
        <f>SUM(H8:H15)</f>
        <v>42.25</v>
      </c>
    </row>
    <row r="17" spans="1:8" s="1" customFormat="1">
      <c r="A17" s="15" t="s">
        <v>19</v>
      </c>
      <c r="B17" s="14" t="s">
        <v>20</v>
      </c>
      <c r="C17" s="5"/>
      <c r="D17" s="9"/>
      <c r="E17" s="9"/>
      <c r="F17" s="13"/>
      <c r="G17" s="10"/>
      <c r="H17" s="11"/>
    </row>
    <row r="18" spans="1:8" s="1" customFormat="1">
      <c r="A18" s="6"/>
      <c r="B18" s="6" t="s">
        <v>21</v>
      </c>
      <c r="C18" s="5">
        <v>0</v>
      </c>
      <c r="D18" s="9" t="s">
        <v>22</v>
      </c>
      <c r="E18" s="9" t="s">
        <v>17</v>
      </c>
      <c r="F18" s="13">
        <v>10</v>
      </c>
      <c r="G18" s="10" t="s">
        <v>10</v>
      </c>
      <c r="H18" s="11">
        <f>C18*F18</f>
        <v>0</v>
      </c>
    </row>
    <row r="19" spans="1:8" s="1" customFormat="1" ht="27.75" customHeight="1">
      <c r="A19" s="6"/>
      <c r="B19" s="21" t="s">
        <v>23</v>
      </c>
      <c r="C19" s="5">
        <v>1</v>
      </c>
      <c r="D19" s="9" t="s">
        <v>22</v>
      </c>
      <c r="E19" s="9" t="s">
        <v>17</v>
      </c>
      <c r="F19" s="13">
        <v>1</v>
      </c>
      <c r="G19" s="10" t="s">
        <v>10</v>
      </c>
      <c r="H19" s="11">
        <f>C19*F19</f>
        <v>1</v>
      </c>
    </row>
    <row r="20" spans="1:8" s="2" customFormat="1" ht="14.25">
      <c r="A20" s="14"/>
      <c r="B20" s="14" t="s">
        <v>24</v>
      </c>
      <c r="C20" s="15"/>
      <c r="D20" s="16" t="s">
        <v>17</v>
      </c>
      <c r="E20" s="16" t="s">
        <v>17</v>
      </c>
      <c r="F20" s="17" t="s">
        <v>17</v>
      </c>
      <c r="G20" s="18" t="s">
        <v>17</v>
      </c>
      <c r="H20" s="19">
        <f>SUM(H18:H19)</f>
        <v>1</v>
      </c>
    </row>
    <row r="21" spans="1:8" s="1" customFormat="1">
      <c r="A21" s="15" t="s">
        <v>25</v>
      </c>
      <c r="B21" s="14" t="s">
        <v>26</v>
      </c>
      <c r="C21" s="5"/>
      <c r="D21" s="9"/>
      <c r="E21" s="9"/>
      <c r="F21" s="13"/>
      <c r="G21" s="10"/>
      <c r="H21" s="11"/>
    </row>
    <row r="22" spans="1:8" s="1" customFormat="1">
      <c r="A22" s="6"/>
      <c r="B22" s="6" t="s">
        <v>27</v>
      </c>
      <c r="C22" s="5">
        <v>1</v>
      </c>
      <c r="D22" s="9" t="s">
        <v>28</v>
      </c>
      <c r="E22" s="9" t="s">
        <v>17</v>
      </c>
      <c r="F22" s="13">
        <v>1</v>
      </c>
      <c r="G22" s="10" t="s">
        <v>10</v>
      </c>
      <c r="H22" s="11">
        <f>C22*F22</f>
        <v>1</v>
      </c>
    </row>
    <row r="23" spans="1:8" s="1" customFormat="1">
      <c r="A23" s="15" t="s">
        <v>29</v>
      </c>
      <c r="B23" s="14" t="s">
        <v>30</v>
      </c>
      <c r="C23" s="5"/>
      <c r="D23" s="9"/>
      <c r="E23" s="9"/>
      <c r="F23" s="13"/>
      <c r="G23" s="10"/>
      <c r="H23" s="11"/>
    </row>
    <row r="24" spans="1:8" s="1" customFormat="1">
      <c r="A24" s="6"/>
      <c r="B24" s="6" t="s">
        <v>31</v>
      </c>
      <c r="C24" s="5"/>
      <c r="D24" s="9" t="s">
        <v>32</v>
      </c>
      <c r="E24" s="9" t="s">
        <v>17</v>
      </c>
      <c r="F24" s="13">
        <v>1</v>
      </c>
      <c r="G24" s="10" t="s">
        <v>10</v>
      </c>
      <c r="H24" s="11">
        <f>C24*F24</f>
        <v>0</v>
      </c>
    </row>
    <row r="25" spans="1:8" s="1" customFormat="1">
      <c r="A25" s="9"/>
      <c r="B25" s="20" t="s">
        <v>33</v>
      </c>
      <c r="C25" s="12"/>
      <c r="D25" s="12"/>
      <c r="E25" s="12"/>
      <c r="F25" s="12"/>
      <c r="G25" s="10"/>
      <c r="H25" s="15">
        <f>H16+H20+H22+H24</f>
        <v>44.25</v>
      </c>
    </row>
    <row r="26" spans="1:8" s="1" customFormat="1"/>
    <row r="27" spans="1:8" s="1" customFormat="1"/>
    <row r="28" spans="1:8" s="1" customFormat="1"/>
    <row r="29" spans="1:8" s="1" customFormat="1"/>
    <row r="30" spans="1:8" s="1" customFormat="1"/>
    <row r="31" spans="1:8" s="1" customFormat="1"/>
    <row r="32" spans="1:8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</sheetData>
  <mergeCells count="1">
    <mergeCell ref="E6:G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0"/>
  <sheetViews>
    <sheetView workbookViewId="0">
      <selection activeCell="H15" sqref="H15"/>
    </sheetView>
  </sheetViews>
  <sheetFormatPr defaultRowHeight="15"/>
  <cols>
    <col min="2" max="2" width="56.140625" customWidth="1"/>
  </cols>
  <sheetData>
    <row r="1" spans="1:8" s="3" customFormat="1" ht="15.75">
      <c r="A1" s="3" t="s">
        <v>0</v>
      </c>
    </row>
    <row r="2" spans="1:8" s="22" customFormat="1" ht="15.75">
      <c r="A2" s="22" t="s">
        <v>64</v>
      </c>
      <c r="B2" s="22" t="s">
        <v>93</v>
      </c>
    </row>
    <row r="3" spans="1:8" s="22" customFormat="1" ht="15.75">
      <c r="A3" s="22" t="s">
        <v>66</v>
      </c>
      <c r="B3" s="22" t="s">
        <v>78</v>
      </c>
    </row>
    <row r="4" spans="1:8" s="22" customFormat="1" ht="15.75">
      <c r="A4" s="22" t="s">
        <v>79</v>
      </c>
      <c r="B4" s="22" t="s">
        <v>80</v>
      </c>
    </row>
    <row r="5" spans="1:8" s="1" customFormat="1"/>
    <row r="6" spans="1:8" s="4" customFormat="1" ht="43.5">
      <c r="A6" s="7" t="s">
        <v>1</v>
      </c>
      <c r="B6" s="7" t="s">
        <v>2</v>
      </c>
      <c r="C6" s="7" t="s">
        <v>6</v>
      </c>
      <c r="D6" s="7" t="s">
        <v>7</v>
      </c>
      <c r="E6" s="23" t="s">
        <v>14</v>
      </c>
      <c r="F6" s="24"/>
      <c r="G6" s="25"/>
      <c r="H6" s="8" t="s">
        <v>5</v>
      </c>
    </row>
    <row r="7" spans="1:8" s="2" customFormat="1" ht="14.25">
      <c r="A7" s="15" t="s">
        <v>3</v>
      </c>
      <c r="B7" s="14" t="s">
        <v>4</v>
      </c>
      <c r="C7" s="14"/>
      <c r="D7" s="16"/>
      <c r="E7" s="16"/>
      <c r="F7" s="20"/>
      <c r="G7" s="18"/>
      <c r="H7" s="18"/>
    </row>
    <row r="8" spans="1:8" s="1" customFormat="1">
      <c r="A8" s="6"/>
      <c r="B8" s="6" t="s">
        <v>94</v>
      </c>
      <c r="C8" s="5">
        <v>6</v>
      </c>
      <c r="D8" s="9" t="s">
        <v>8</v>
      </c>
      <c r="E8" s="9" t="s">
        <v>9</v>
      </c>
      <c r="F8" s="13">
        <v>3</v>
      </c>
      <c r="G8" s="10" t="s">
        <v>10</v>
      </c>
      <c r="H8" s="11">
        <f>C8*F8</f>
        <v>18</v>
      </c>
    </row>
    <row r="9" spans="1:8" s="1" customFormat="1">
      <c r="A9" s="6"/>
      <c r="B9" s="6" t="s">
        <v>96</v>
      </c>
      <c r="C9" s="5">
        <v>4</v>
      </c>
      <c r="D9" s="9" t="s">
        <v>8</v>
      </c>
      <c r="E9" s="9" t="s">
        <v>83</v>
      </c>
      <c r="F9" s="13">
        <v>3</v>
      </c>
      <c r="G9" s="10" t="s">
        <v>10</v>
      </c>
      <c r="H9" s="11">
        <f t="shared" ref="H9:H10" si="0">C9*F9</f>
        <v>12</v>
      </c>
    </row>
    <row r="10" spans="1:8" s="1" customFormat="1">
      <c r="A10" s="6"/>
      <c r="B10" s="6" t="s">
        <v>97</v>
      </c>
      <c r="C10" s="5">
        <v>2</v>
      </c>
      <c r="D10" s="9" t="s">
        <v>8</v>
      </c>
      <c r="E10" s="9" t="s">
        <v>98</v>
      </c>
      <c r="F10" s="13">
        <v>3</v>
      </c>
      <c r="G10" s="10" t="s">
        <v>10</v>
      </c>
      <c r="H10" s="11">
        <f t="shared" si="0"/>
        <v>6</v>
      </c>
    </row>
    <row r="11" spans="1:8" s="1" customFormat="1">
      <c r="A11" s="6"/>
      <c r="B11" s="6" t="s">
        <v>85</v>
      </c>
      <c r="C11" s="5">
        <v>2</v>
      </c>
      <c r="D11" s="9" t="s">
        <v>8</v>
      </c>
      <c r="E11" s="9" t="s">
        <v>9</v>
      </c>
      <c r="F11" s="13">
        <v>3</v>
      </c>
      <c r="G11" s="10" t="s">
        <v>10</v>
      </c>
      <c r="H11" s="11">
        <f>C11*F11</f>
        <v>6</v>
      </c>
    </row>
    <row r="12" spans="1:8" s="1" customFormat="1">
      <c r="A12" s="6"/>
      <c r="B12" s="6" t="s">
        <v>59</v>
      </c>
      <c r="C12" s="5">
        <v>3</v>
      </c>
      <c r="D12" s="9" t="s">
        <v>11</v>
      </c>
      <c r="E12" s="9" t="s">
        <v>12</v>
      </c>
      <c r="F12" s="13">
        <v>2</v>
      </c>
      <c r="G12" s="10" t="s">
        <v>10</v>
      </c>
      <c r="H12" s="11">
        <f t="shared" ref="H12:H15" si="1">C12*F12</f>
        <v>6</v>
      </c>
    </row>
    <row r="13" spans="1:8" s="1" customFormat="1">
      <c r="A13" s="6"/>
      <c r="B13" s="6" t="s">
        <v>86</v>
      </c>
      <c r="C13" s="5">
        <v>20</v>
      </c>
      <c r="D13" s="9" t="s">
        <v>11</v>
      </c>
      <c r="E13" s="9" t="s">
        <v>13</v>
      </c>
      <c r="F13" s="13">
        <v>1</v>
      </c>
      <c r="G13" s="10" t="s">
        <v>10</v>
      </c>
      <c r="H13" s="11">
        <f>1*1</f>
        <v>1</v>
      </c>
    </row>
    <row r="14" spans="1:8" s="1" customFormat="1">
      <c r="A14" s="6"/>
      <c r="B14" s="6" t="s">
        <v>87</v>
      </c>
      <c r="C14" s="5">
        <v>6</v>
      </c>
      <c r="D14" s="9" t="s">
        <v>11</v>
      </c>
      <c r="E14" s="9" t="s">
        <v>15</v>
      </c>
      <c r="F14" s="13">
        <v>0.5</v>
      </c>
      <c r="G14" s="10" t="s">
        <v>10</v>
      </c>
      <c r="H14" s="11">
        <f>1*1</f>
        <v>1</v>
      </c>
    </row>
    <row r="15" spans="1:8" s="1" customFormat="1">
      <c r="A15" s="6"/>
      <c r="B15" s="6" t="s">
        <v>62</v>
      </c>
      <c r="C15" s="5">
        <v>1</v>
      </c>
      <c r="D15" s="9" t="s">
        <v>16</v>
      </c>
      <c r="E15" s="9" t="s">
        <v>17</v>
      </c>
      <c r="F15" s="13">
        <v>2</v>
      </c>
      <c r="G15" s="10" t="s">
        <v>10</v>
      </c>
      <c r="H15" s="11">
        <f t="shared" si="1"/>
        <v>2</v>
      </c>
    </row>
    <row r="16" spans="1:8" s="2" customFormat="1" ht="14.25">
      <c r="A16" s="14"/>
      <c r="B16" s="14" t="s">
        <v>18</v>
      </c>
      <c r="C16" s="15"/>
      <c r="D16" s="16" t="s">
        <v>17</v>
      </c>
      <c r="E16" s="16" t="s">
        <v>17</v>
      </c>
      <c r="F16" s="17" t="s">
        <v>17</v>
      </c>
      <c r="G16" s="18" t="s">
        <v>17</v>
      </c>
      <c r="H16" s="19">
        <f>SUM(H8:H15)</f>
        <v>52</v>
      </c>
    </row>
    <row r="17" spans="1:8" s="1" customFormat="1">
      <c r="A17" s="15" t="s">
        <v>19</v>
      </c>
      <c r="B17" s="14" t="s">
        <v>20</v>
      </c>
      <c r="C17" s="5"/>
      <c r="D17" s="9"/>
      <c r="E17" s="9"/>
      <c r="F17" s="13"/>
      <c r="G17" s="10"/>
      <c r="H17" s="11"/>
    </row>
    <row r="18" spans="1:8" s="1" customFormat="1">
      <c r="A18" s="6"/>
      <c r="B18" s="6" t="s">
        <v>21</v>
      </c>
      <c r="C18" s="5">
        <v>0</v>
      </c>
      <c r="D18" s="9" t="s">
        <v>22</v>
      </c>
      <c r="E18" s="9" t="s">
        <v>17</v>
      </c>
      <c r="F18" s="13">
        <v>10</v>
      </c>
      <c r="G18" s="10" t="s">
        <v>10</v>
      </c>
      <c r="H18" s="11">
        <f>C18*F18</f>
        <v>0</v>
      </c>
    </row>
    <row r="19" spans="1:8" s="1" customFormat="1" ht="27.75" customHeight="1">
      <c r="A19" s="6"/>
      <c r="B19" s="21" t="s">
        <v>23</v>
      </c>
      <c r="C19" s="5">
        <v>1</v>
      </c>
      <c r="D19" s="9" t="s">
        <v>22</v>
      </c>
      <c r="E19" s="9" t="s">
        <v>17</v>
      </c>
      <c r="F19" s="13">
        <v>1</v>
      </c>
      <c r="G19" s="10" t="s">
        <v>10</v>
      </c>
      <c r="H19" s="11">
        <f>C19*F19</f>
        <v>1</v>
      </c>
    </row>
    <row r="20" spans="1:8" s="2" customFormat="1" ht="14.25">
      <c r="A20" s="14"/>
      <c r="B20" s="14" t="s">
        <v>24</v>
      </c>
      <c r="C20" s="15"/>
      <c r="D20" s="16" t="s">
        <v>17</v>
      </c>
      <c r="E20" s="16" t="s">
        <v>17</v>
      </c>
      <c r="F20" s="17" t="s">
        <v>17</v>
      </c>
      <c r="G20" s="18" t="s">
        <v>17</v>
      </c>
      <c r="H20" s="19">
        <f>SUM(H18:H19)</f>
        <v>1</v>
      </c>
    </row>
    <row r="21" spans="1:8" s="1" customFormat="1">
      <c r="A21" s="15" t="s">
        <v>25</v>
      </c>
      <c r="B21" s="14" t="s">
        <v>26</v>
      </c>
      <c r="C21" s="5"/>
      <c r="D21" s="9"/>
      <c r="E21" s="9"/>
      <c r="F21" s="13"/>
      <c r="G21" s="10"/>
      <c r="H21" s="11"/>
    </row>
    <row r="22" spans="1:8" s="1" customFormat="1">
      <c r="A22" s="6"/>
      <c r="B22" s="6" t="s">
        <v>27</v>
      </c>
      <c r="C22" s="5">
        <v>1</v>
      </c>
      <c r="D22" s="9" t="s">
        <v>28</v>
      </c>
      <c r="E22" s="9" t="s">
        <v>17</v>
      </c>
      <c r="F22" s="13">
        <v>1</v>
      </c>
      <c r="G22" s="10" t="s">
        <v>10</v>
      </c>
      <c r="H22" s="11">
        <f>C22*F22</f>
        <v>1</v>
      </c>
    </row>
    <row r="23" spans="1:8" s="1" customFormat="1">
      <c r="A23" s="15" t="s">
        <v>29</v>
      </c>
      <c r="B23" s="14" t="s">
        <v>30</v>
      </c>
      <c r="C23" s="5"/>
      <c r="D23" s="9"/>
      <c r="E23" s="9"/>
      <c r="F23" s="13"/>
      <c r="G23" s="10"/>
      <c r="H23" s="11"/>
    </row>
    <row r="24" spans="1:8" s="1" customFormat="1">
      <c r="A24" s="6"/>
      <c r="B24" s="6" t="s">
        <v>31</v>
      </c>
      <c r="C24" s="5"/>
      <c r="D24" s="9" t="s">
        <v>32</v>
      </c>
      <c r="E24" s="9" t="s">
        <v>17</v>
      </c>
      <c r="F24" s="13">
        <v>1</v>
      </c>
      <c r="G24" s="10" t="s">
        <v>10</v>
      </c>
      <c r="H24" s="11">
        <f>C24*F24</f>
        <v>0</v>
      </c>
    </row>
    <row r="25" spans="1:8" s="1" customFormat="1">
      <c r="A25" s="9"/>
      <c r="B25" s="20" t="s">
        <v>33</v>
      </c>
      <c r="C25" s="12"/>
      <c r="D25" s="12"/>
      <c r="E25" s="12"/>
      <c r="F25" s="12"/>
      <c r="G25" s="10"/>
      <c r="H25" s="15">
        <f>H16+H20+H22+H24</f>
        <v>54</v>
      </c>
    </row>
    <row r="26" spans="1:8" s="1" customFormat="1"/>
    <row r="27" spans="1:8" s="1" customFormat="1"/>
    <row r="28" spans="1:8" s="1" customFormat="1"/>
    <row r="29" spans="1:8" s="1" customFormat="1"/>
    <row r="30" spans="1:8" s="1" customFormat="1"/>
    <row r="31" spans="1:8" s="1" customFormat="1"/>
    <row r="32" spans="1:8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</sheetData>
  <mergeCells count="1">
    <mergeCell ref="E6:G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0"/>
  <sheetViews>
    <sheetView topLeftCell="A7" workbookViewId="0">
      <selection activeCell="F13" sqref="F13"/>
    </sheetView>
  </sheetViews>
  <sheetFormatPr defaultRowHeight="15"/>
  <cols>
    <col min="2" max="2" width="56.140625" customWidth="1"/>
  </cols>
  <sheetData>
    <row r="1" spans="1:8" s="3" customFormat="1" ht="15.75">
      <c r="A1" s="3" t="s">
        <v>0</v>
      </c>
    </row>
    <row r="2" spans="1:8" s="22" customFormat="1" ht="15.75">
      <c r="A2" s="22" t="s">
        <v>64</v>
      </c>
      <c r="B2" s="22" t="s">
        <v>99</v>
      </c>
    </row>
    <row r="3" spans="1:8" s="22" customFormat="1" ht="15.75">
      <c r="A3" s="22" t="s">
        <v>66</v>
      </c>
      <c r="B3" s="22" t="s">
        <v>78</v>
      </c>
    </row>
    <row r="4" spans="1:8" s="22" customFormat="1" ht="15.75">
      <c r="A4" s="22" t="s">
        <v>79</v>
      </c>
      <c r="B4" s="22" t="s">
        <v>80</v>
      </c>
    </row>
    <row r="5" spans="1:8" s="1" customFormat="1"/>
    <row r="6" spans="1:8" s="4" customFormat="1" ht="43.5">
      <c r="A6" s="7" t="s">
        <v>1</v>
      </c>
      <c r="B6" s="7" t="s">
        <v>2</v>
      </c>
      <c r="C6" s="7" t="s">
        <v>6</v>
      </c>
      <c r="D6" s="7" t="s">
        <v>7</v>
      </c>
      <c r="E6" s="23" t="s">
        <v>14</v>
      </c>
      <c r="F6" s="24"/>
      <c r="G6" s="25"/>
      <c r="H6" s="8" t="s">
        <v>5</v>
      </c>
    </row>
    <row r="7" spans="1:8" s="2" customFormat="1" ht="14.25">
      <c r="A7" s="15" t="s">
        <v>3</v>
      </c>
      <c r="B7" s="14" t="s">
        <v>4</v>
      </c>
      <c r="C7" s="14"/>
      <c r="D7" s="16"/>
      <c r="E7" s="16"/>
      <c r="F7" s="20"/>
      <c r="G7" s="18"/>
      <c r="H7" s="18"/>
    </row>
    <row r="8" spans="1:8" s="1" customFormat="1">
      <c r="A8" s="6"/>
      <c r="B8" s="6" t="s">
        <v>81</v>
      </c>
      <c r="C8" s="5">
        <v>2</v>
      </c>
      <c r="D8" s="9" t="s">
        <v>8</v>
      </c>
      <c r="E8" s="9" t="s">
        <v>9</v>
      </c>
      <c r="F8" s="13">
        <v>3</v>
      </c>
      <c r="G8" s="10" t="s">
        <v>10</v>
      </c>
      <c r="H8" s="11">
        <f>C8*F8</f>
        <v>6</v>
      </c>
    </row>
    <row r="9" spans="1:8" s="1" customFormat="1">
      <c r="A9" s="6"/>
      <c r="B9" s="6" t="s">
        <v>100</v>
      </c>
      <c r="C9" s="5">
        <v>2</v>
      </c>
      <c r="D9" s="9" t="s">
        <v>8</v>
      </c>
      <c r="E9" s="9" t="s">
        <v>83</v>
      </c>
      <c r="F9" s="13">
        <v>3</v>
      </c>
      <c r="G9" s="10" t="s">
        <v>10</v>
      </c>
      <c r="H9" s="11">
        <f t="shared" ref="H9:H15" si="0">C9*F9</f>
        <v>6</v>
      </c>
    </row>
    <row r="10" spans="1:8" s="1" customFormat="1">
      <c r="A10" s="6"/>
      <c r="B10" s="6" t="s">
        <v>101</v>
      </c>
      <c r="C10" s="5">
        <v>2</v>
      </c>
      <c r="D10" s="9" t="s">
        <v>8</v>
      </c>
      <c r="E10" s="9" t="s">
        <v>83</v>
      </c>
      <c r="F10" s="13">
        <v>3</v>
      </c>
      <c r="G10" s="10" t="s">
        <v>10</v>
      </c>
      <c r="H10" s="11">
        <f t="shared" si="0"/>
        <v>6</v>
      </c>
    </row>
    <row r="11" spans="1:8" s="1" customFormat="1">
      <c r="A11" s="6"/>
      <c r="B11" s="6" t="s">
        <v>103</v>
      </c>
      <c r="C11" s="5">
        <v>2</v>
      </c>
      <c r="D11" s="9" t="s">
        <v>8</v>
      </c>
      <c r="E11" s="9" t="s">
        <v>98</v>
      </c>
      <c r="F11" s="13">
        <v>3</v>
      </c>
      <c r="G11" s="10" t="s">
        <v>10</v>
      </c>
      <c r="H11" s="11">
        <f t="shared" si="0"/>
        <v>6</v>
      </c>
    </row>
    <row r="12" spans="1:8" s="1" customFormat="1">
      <c r="A12" s="6"/>
      <c r="B12" s="6" t="s">
        <v>102</v>
      </c>
      <c r="C12" s="5">
        <v>4</v>
      </c>
      <c r="D12" s="9" t="s">
        <v>8</v>
      </c>
      <c r="E12" s="9" t="s">
        <v>9</v>
      </c>
      <c r="F12" s="13">
        <v>3</v>
      </c>
      <c r="G12" s="10" t="s">
        <v>10</v>
      </c>
      <c r="H12" s="11">
        <f>C12*F12</f>
        <v>12</v>
      </c>
    </row>
    <row r="13" spans="1:8" s="1" customFormat="1">
      <c r="A13" s="6"/>
      <c r="B13" s="6" t="s">
        <v>59</v>
      </c>
      <c r="C13" s="5">
        <v>4</v>
      </c>
      <c r="D13" s="9" t="s">
        <v>11</v>
      </c>
      <c r="E13" s="9" t="s">
        <v>15</v>
      </c>
      <c r="F13" s="13">
        <v>0.5</v>
      </c>
      <c r="G13" s="10" t="s">
        <v>10</v>
      </c>
      <c r="H13" s="11">
        <f>(F13*C13)/3</f>
        <v>0.66666666666666663</v>
      </c>
    </row>
    <row r="14" spans="1:8" s="1" customFormat="1">
      <c r="A14" s="6"/>
      <c r="B14" s="6" t="s">
        <v>86</v>
      </c>
      <c r="C14" s="5">
        <v>22</v>
      </c>
      <c r="D14" s="9" t="s">
        <v>11</v>
      </c>
      <c r="E14" s="9" t="s">
        <v>13</v>
      </c>
      <c r="F14" s="13">
        <v>1</v>
      </c>
      <c r="G14" s="10" t="s">
        <v>10</v>
      </c>
      <c r="H14" s="11">
        <f>(F14*C14)/20</f>
        <v>1.1000000000000001</v>
      </c>
    </row>
    <row r="15" spans="1:8" s="1" customFormat="1">
      <c r="A15" s="6"/>
      <c r="B15" s="6" t="s">
        <v>62</v>
      </c>
      <c r="C15" s="5">
        <v>0</v>
      </c>
      <c r="D15" s="9" t="s">
        <v>16</v>
      </c>
      <c r="E15" s="9" t="s">
        <v>17</v>
      </c>
      <c r="F15" s="13">
        <v>2</v>
      </c>
      <c r="G15" s="10" t="s">
        <v>10</v>
      </c>
      <c r="H15" s="11">
        <f t="shared" si="0"/>
        <v>0</v>
      </c>
    </row>
    <row r="16" spans="1:8" s="2" customFormat="1" ht="14.25">
      <c r="A16" s="14"/>
      <c r="B16" s="14" t="s">
        <v>18</v>
      </c>
      <c r="C16" s="15"/>
      <c r="D16" s="16" t="s">
        <v>17</v>
      </c>
      <c r="E16" s="16" t="s">
        <v>17</v>
      </c>
      <c r="F16" s="17" t="s">
        <v>17</v>
      </c>
      <c r="G16" s="18" t="s">
        <v>17</v>
      </c>
      <c r="H16" s="19">
        <f>SUM(H8:H15)</f>
        <v>37.766666666666666</v>
      </c>
    </row>
    <row r="17" spans="1:8" s="1" customFormat="1">
      <c r="A17" s="15" t="s">
        <v>19</v>
      </c>
      <c r="B17" s="14" t="s">
        <v>20</v>
      </c>
      <c r="C17" s="5"/>
      <c r="D17" s="9"/>
      <c r="E17" s="9"/>
      <c r="F17" s="13"/>
      <c r="G17" s="10"/>
      <c r="H17" s="11"/>
    </row>
    <row r="18" spans="1:8" s="1" customFormat="1">
      <c r="A18" s="6"/>
      <c r="B18" s="6" t="s">
        <v>21</v>
      </c>
      <c r="C18" s="5">
        <v>1</v>
      </c>
      <c r="D18" s="9" t="s">
        <v>22</v>
      </c>
      <c r="E18" s="9" t="s">
        <v>17</v>
      </c>
      <c r="F18" s="13">
        <v>10</v>
      </c>
      <c r="G18" s="10" t="s">
        <v>10</v>
      </c>
      <c r="H18" s="11">
        <f>C18*F18</f>
        <v>10</v>
      </c>
    </row>
    <row r="19" spans="1:8" s="1" customFormat="1" ht="27.75" customHeight="1">
      <c r="A19" s="6"/>
      <c r="B19" s="21" t="s">
        <v>23</v>
      </c>
      <c r="C19" s="5"/>
      <c r="D19" s="9" t="s">
        <v>22</v>
      </c>
      <c r="E19" s="9" t="s">
        <v>17</v>
      </c>
      <c r="F19" s="13">
        <v>1</v>
      </c>
      <c r="G19" s="10" t="s">
        <v>10</v>
      </c>
      <c r="H19" s="11">
        <f>C19*F19</f>
        <v>0</v>
      </c>
    </row>
    <row r="20" spans="1:8" s="2" customFormat="1" ht="14.25">
      <c r="A20" s="14"/>
      <c r="B20" s="14" t="s">
        <v>24</v>
      </c>
      <c r="C20" s="15"/>
      <c r="D20" s="16" t="s">
        <v>17</v>
      </c>
      <c r="E20" s="16" t="s">
        <v>17</v>
      </c>
      <c r="F20" s="17" t="s">
        <v>17</v>
      </c>
      <c r="G20" s="18" t="s">
        <v>17</v>
      </c>
      <c r="H20" s="19">
        <f>SUM(H18:H19)</f>
        <v>10</v>
      </c>
    </row>
    <row r="21" spans="1:8" s="1" customFormat="1">
      <c r="A21" s="15" t="s">
        <v>25</v>
      </c>
      <c r="B21" s="14" t="s">
        <v>26</v>
      </c>
      <c r="C21" s="5"/>
      <c r="D21" s="9"/>
      <c r="E21" s="9"/>
      <c r="F21" s="13"/>
      <c r="G21" s="10"/>
      <c r="H21" s="11"/>
    </row>
    <row r="22" spans="1:8" s="1" customFormat="1">
      <c r="A22" s="6"/>
      <c r="B22" s="6" t="s">
        <v>27</v>
      </c>
      <c r="C22" s="5">
        <v>1</v>
      </c>
      <c r="D22" s="9" t="s">
        <v>28</v>
      </c>
      <c r="E22" s="9" t="s">
        <v>17</v>
      </c>
      <c r="F22" s="13">
        <v>1</v>
      </c>
      <c r="G22" s="10" t="s">
        <v>10</v>
      </c>
      <c r="H22" s="11">
        <f>C22*F22</f>
        <v>1</v>
      </c>
    </row>
    <row r="23" spans="1:8" s="1" customFormat="1">
      <c r="A23" s="15" t="s">
        <v>29</v>
      </c>
      <c r="B23" s="14" t="s">
        <v>30</v>
      </c>
      <c r="C23" s="5"/>
      <c r="D23" s="9"/>
      <c r="E23" s="9"/>
      <c r="F23" s="13"/>
      <c r="G23" s="10"/>
      <c r="H23" s="11"/>
    </row>
    <row r="24" spans="1:8" s="1" customFormat="1">
      <c r="A24" s="6"/>
      <c r="B24" s="6" t="s">
        <v>31</v>
      </c>
      <c r="C24" s="5"/>
      <c r="D24" s="9" t="s">
        <v>32</v>
      </c>
      <c r="E24" s="9" t="s">
        <v>17</v>
      </c>
      <c r="F24" s="13">
        <v>1</v>
      </c>
      <c r="G24" s="10" t="s">
        <v>10</v>
      </c>
      <c r="H24" s="11">
        <f>C24*F24</f>
        <v>0</v>
      </c>
    </row>
    <row r="25" spans="1:8" s="1" customFormat="1">
      <c r="A25" s="9"/>
      <c r="B25" s="20" t="s">
        <v>33</v>
      </c>
      <c r="C25" s="12"/>
      <c r="D25" s="12"/>
      <c r="E25" s="12"/>
      <c r="F25" s="12"/>
      <c r="G25" s="10"/>
      <c r="H25" s="15">
        <f>H16+H20+H22+H24</f>
        <v>48.766666666666666</v>
      </c>
    </row>
    <row r="26" spans="1:8" s="1" customFormat="1"/>
    <row r="27" spans="1:8" s="1" customFormat="1"/>
    <row r="28" spans="1:8" s="1" customFormat="1"/>
    <row r="29" spans="1:8" s="1" customFormat="1"/>
    <row r="30" spans="1:8" s="1" customFormat="1"/>
    <row r="31" spans="1:8" s="1" customFormat="1"/>
    <row r="32" spans="1:8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</sheetData>
  <mergeCells count="1">
    <mergeCell ref="E6:G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0"/>
  <sheetViews>
    <sheetView workbookViewId="0">
      <selection activeCell="H15" sqref="H15"/>
    </sheetView>
  </sheetViews>
  <sheetFormatPr defaultRowHeight="15"/>
  <cols>
    <col min="2" max="2" width="56.140625" customWidth="1"/>
  </cols>
  <sheetData>
    <row r="1" spans="1:8" s="3" customFormat="1" ht="15.75">
      <c r="A1" s="3" t="s">
        <v>0</v>
      </c>
    </row>
    <row r="2" spans="1:8" s="22" customFormat="1" ht="15.75">
      <c r="A2" s="22" t="s">
        <v>64</v>
      </c>
      <c r="B2" s="22" t="s">
        <v>104</v>
      </c>
    </row>
    <row r="3" spans="1:8" s="22" customFormat="1" ht="15.75">
      <c r="A3" s="22" t="s">
        <v>66</v>
      </c>
      <c r="B3" s="22" t="s">
        <v>78</v>
      </c>
    </row>
    <row r="4" spans="1:8" s="22" customFormat="1" ht="15.75">
      <c r="A4" s="22" t="s">
        <v>79</v>
      </c>
      <c r="B4" s="22" t="s">
        <v>80</v>
      </c>
    </row>
    <row r="5" spans="1:8" s="1" customFormat="1"/>
    <row r="6" spans="1:8" s="4" customFormat="1" ht="43.5">
      <c r="A6" s="7" t="s">
        <v>1</v>
      </c>
      <c r="B6" s="7" t="s">
        <v>2</v>
      </c>
      <c r="C6" s="7" t="s">
        <v>6</v>
      </c>
      <c r="D6" s="7" t="s">
        <v>7</v>
      </c>
      <c r="E6" s="23" t="s">
        <v>14</v>
      </c>
      <c r="F6" s="24"/>
      <c r="G6" s="25"/>
      <c r="H6" s="8" t="s">
        <v>5</v>
      </c>
    </row>
    <row r="7" spans="1:8" s="2" customFormat="1" ht="14.25">
      <c r="A7" s="15" t="s">
        <v>3</v>
      </c>
      <c r="B7" s="14" t="s">
        <v>4</v>
      </c>
      <c r="C7" s="14"/>
      <c r="D7" s="16"/>
      <c r="E7" s="16"/>
      <c r="F7" s="20"/>
      <c r="G7" s="18"/>
      <c r="H7" s="18"/>
    </row>
    <row r="8" spans="1:8" s="1" customFormat="1">
      <c r="A8" s="6"/>
      <c r="B8" s="6" t="s">
        <v>81</v>
      </c>
      <c r="C8" s="5">
        <v>2</v>
      </c>
      <c r="D8" s="9" t="s">
        <v>8</v>
      </c>
      <c r="E8" s="9" t="s">
        <v>9</v>
      </c>
      <c r="F8" s="13">
        <v>3</v>
      </c>
      <c r="G8" s="10" t="s">
        <v>10</v>
      </c>
      <c r="H8" s="11">
        <f>C8*F8</f>
        <v>6</v>
      </c>
    </row>
    <row r="9" spans="1:8" s="1" customFormat="1">
      <c r="A9" s="6"/>
      <c r="B9" s="6" t="s">
        <v>105</v>
      </c>
      <c r="C9" s="5">
        <v>2</v>
      </c>
      <c r="D9" s="9" t="s">
        <v>8</v>
      </c>
      <c r="E9" s="9" t="s">
        <v>83</v>
      </c>
      <c r="F9" s="13">
        <v>3</v>
      </c>
      <c r="G9" s="10" t="s">
        <v>10</v>
      </c>
      <c r="H9" s="11">
        <f t="shared" ref="H9:H15" si="0">C9*F9</f>
        <v>6</v>
      </c>
    </row>
    <row r="10" spans="1:8" s="1" customFormat="1">
      <c r="A10" s="6"/>
      <c r="B10" s="6" t="s">
        <v>91</v>
      </c>
      <c r="C10" s="5">
        <v>6</v>
      </c>
      <c r="D10" s="9" t="s">
        <v>8</v>
      </c>
      <c r="E10" s="9" t="s">
        <v>83</v>
      </c>
      <c r="F10" s="13">
        <v>3</v>
      </c>
      <c r="G10" s="10" t="s">
        <v>10</v>
      </c>
      <c r="H10" s="11">
        <f t="shared" si="0"/>
        <v>18</v>
      </c>
    </row>
    <row r="11" spans="1:8" s="1" customFormat="1">
      <c r="A11" s="6"/>
      <c r="B11" s="6" t="s">
        <v>106</v>
      </c>
      <c r="C11" s="5">
        <v>2</v>
      </c>
      <c r="D11" s="9" t="s">
        <v>8</v>
      </c>
      <c r="E11" s="9" t="s">
        <v>9</v>
      </c>
      <c r="F11" s="13">
        <v>3</v>
      </c>
      <c r="G11" s="10" t="s">
        <v>10</v>
      </c>
      <c r="H11" s="11">
        <f>C11*F11</f>
        <v>6</v>
      </c>
    </row>
    <row r="12" spans="1:8" s="1" customFormat="1">
      <c r="A12" s="6"/>
      <c r="B12" s="6" t="s">
        <v>59</v>
      </c>
      <c r="C12" s="5">
        <v>3</v>
      </c>
      <c r="D12" s="9" t="s">
        <v>11</v>
      </c>
      <c r="E12" s="9" t="s">
        <v>12</v>
      </c>
      <c r="F12" s="13">
        <v>2</v>
      </c>
      <c r="G12" s="10" t="s">
        <v>10</v>
      </c>
      <c r="H12" s="11">
        <f t="shared" si="0"/>
        <v>6</v>
      </c>
    </row>
    <row r="13" spans="1:8" s="1" customFormat="1">
      <c r="A13" s="6"/>
      <c r="B13" s="6" t="s">
        <v>86</v>
      </c>
      <c r="C13" s="5">
        <v>15</v>
      </c>
      <c r="D13" s="9" t="s">
        <v>11</v>
      </c>
      <c r="E13" s="9" t="s">
        <v>13</v>
      </c>
      <c r="F13" s="13">
        <v>1</v>
      </c>
      <c r="G13" s="10" t="s">
        <v>10</v>
      </c>
      <c r="H13" s="11">
        <f>(F13*C13)/20</f>
        <v>0.75</v>
      </c>
    </row>
    <row r="14" spans="1:8" s="1" customFormat="1">
      <c r="A14" s="6"/>
      <c r="B14" s="6" t="s">
        <v>87</v>
      </c>
      <c r="C14" s="5">
        <v>6</v>
      </c>
      <c r="D14" s="9" t="s">
        <v>11</v>
      </c>
      <c r="E14" s="9" t="s">
        <v>15</v>
      </c>
      <c r="F14" s="13">
        <v>0.5</v>
      </c>
      <c r="G14" s="10" t="s">
        <v>10</v>
      </c>
      <c r="H14" s="11">
        <f>(F14*C14)/3</f>
        <v>1</v>
      </c>
    </row>
    <row r="15" spans="1:8" s="1" customFormat="1">
      <c r="A15" s="6"/>
      <c r="B15" s="6" t="s">
        <v>62</v>
      </c>
      <c r="C15" s="5">
        <v>1</v>
      </c>
      <c r="D15" s="9" t="s">
        <v>16</v>
      </c>
      <c r="E15" s="9" t="s">
        <v>17</v>
      </c>
      <c r="F15" s="13">
        <v>2</v>
      </c>
      <c r="G15" s="10" t="s">
        <v>10</v>
      </c>
      <c r="H15" s="11">
        <f t="shared" si="0"/>
        <v>2</v>
      </c>
    </row>
    <row r="16" spans="1:8" s="2" customFormat="1" ht="14.25">
      <c r="A16" s="14"/>
      <c r="B16" s="14" t="s">
        <v>18</v>
      </c>
      <c r="C16" s="15"/>
      <c r="D16" s="16" t="s">
        <v>17</v>
      </c>
      <c r="E16" s="16" t="s">
        <v>17</v>
      </c>
      <c r="F16" s="17" t="s">
        <v>17</v>
      </c>
      <c r="G16" s="18" t="s">
        <v>17</v>
      </c>
      <c r="H16" s="19">
        <f>SUM(H8:H15)</f>
        <v>45.75</v>
      </c>
    </row>
    <row r="17" spans="1:8" s="1" customFormat="1">
      <c r="A17" s="15" t="s">
        <v>19</v>
      </c>
      <c r="B17" s="14" t="s">
        <v>20</v>
      </c>
      <c r="C17" s="5"/>
      <c r="D17" s="9"/>
      <c r="E17" s="9"/>
      <c r="F17" s="13"/>
      <c r="G17" s="10"/>
      <c r="H17" s="11"/>
    </row>
    <row r="18" spans="1:8" s="1" customFormat="1">
      <c r="A18" s="6"/>
      <c r="B18" s="6" t="s">
        <v>21</v>
      </c>
      <c r="C18" s="5">
        <v>1</v>
      </c>
      <c r="D18" s="9" t="s">
        <v>22</v>
      </c>
      <c r="E18" s="9" t="s">
        <v>17</v>
      </c>
      <c r="F18" s="13">
        <v>10</v>
      </c>
      <c r="G18" s="10" t="s">
        <v>10</v>
      </c>
      <c r="H18" s="11">
        <f>C18*F18</f>
        <v>10</v>
      </c>
    </row>
    <row r="19" spans="1:8" s="1" customFormat="1" ht="27.75" customHeight="1">
      <c r="A19" s="6"/>
      <c r="B19" s="21" t="s">
        <v>23</v>
      </c>
      <c r="C19" s="5">
        <v>2</v>
      </c>
      <c r="D19" s="9" t="s">
        <v>22</v>
      </c>
      <c r="E19" s="9" t="s">
        <v>17</v>
      </c>
      <c r="F19" s="13">
        <v>1</v>
      </c>
      <c r="G19" s="10" t="s">
        <v>10</v>
      </c>
      <c r="H19" s="11">
        <f>C19*F19</f>
        <v>2</v>
      </c>
    </row>
    <row r="20" spans="1:8" s="2" customFormat="1" ht="14.25">
      <c r="A20" s="14"/>
      <c r="B20" s="14" t="s">
        <v>24</v>
      </c>
      <c r="C20" s="15"/>
      <c r="D20" s="16" t="s">
        <v>17</v>
      </c>
      <c r="E20" s="16" t="s">
        <v>17</v>
      </c>
      <c r="F20" s="17" t="s">
        <v>17</v>
      </c>
      <c r="G20" s="18" t="s">
        <v>17</v>
      </c>
      <c r="H20" s="19">
        <f>SUM(H18:H19)</f>
        <v>12</v>
      </c>
    </row>
    <row r="21" spans="1:8" s="1" customFormat="1">
      <c r="A21" s="15" t="s">
        <v>25</v>
      </c>
      <c r="B21" s="14" t="s">
        <v>26</v>
      </c>
      <c r="C21" s="5"/>
      <c r="D21" s="9"/>
      <c r="E21" s="9"/>
      <c r="F21" s="13"/>
      <c r="G21" s="10"/>
      <c r="H21" s="11"/>
    </row>
    <row r="22" spans="1:8" s="1" customFormat="1">
      <c r="A22" s="6"/>
      <c r="B22" s="6" t="s">
        <v>27</v>
      </c>
      <c r="C22" s="5">
        <v>1</v>
      </c>
      <c r="D22" s="9" t="s">
        <v>28</v>
      </c>
      <c r="E22" s="9" t="s">
        <v>17</v>
      </c>
      <c r="F22" s="13">
        <v>1</v>
      </c>
      <c r="G22" s="10" t="s">
        <v>10</v>
      </c>
      <c r="H22" s="11">
        <f>C22*F22</f>
        <v>1</v>
      </c>
    </row>
    <row r="23" spans="1:8" s="1" customFormat="1">
      <c r="A23" s="15" t="s">
        <v>29</v>
      </c>
      <c r="B23" s="14" t="s">
        <v>30</v>
      </c>
      <c r="C23" s="5"/>
      <c r="D23" s="9"/>
      <c r="E23" s="9"/>
      <c r="F23" s="13"/>
      <c r="G23" s="10"/>
      <c r="H23" s="11"/>
    </row>
    <row r="24" spans="1:8" s="1" customFormat="1">
      <c r="A24" s="6"/>
      <c r="B24" s="6" t="s">
        <v>31</v>
      </c>
      <c r="C24" s="5"/>
      <c r="D24" s="9" t="s">
        <v>32</v>
      </c>
      <c r="E24" s="9" t="s">
        <v>17</v>
      </c>
      <c r="F24" s="13">
        <v>1</v>
      </c>
      <c r="G24" s="10" t="s">
        <v>10</v>
      </c>
      <c r="H24" s="11">
        <f>C24*F24</f>
        <v>0</v>
      </c>
    </row>
    <row r="25" spans="1:8" s="1" customFormat="1">
      <c r="A25" s="9"/>
      <c r="B25" s="20" t="s">
        <v>33</v>
      </c>
      <c r="C25" s="12"/>
      <c r="D25" s="12"/>
      <c r="E25" s="12"/>
      <c r="F25" s="12"/>
      <c r="G25" s="10"/>
      <c r="H25" s="15">
        <f>H16+H20+H22+H24</f>
        <v>58.75</v>
      </c>
    </row>
    <row r="26" spans="1:8" s="1" customFormat="1"/>
    <row r="27" spans="1:8" s="1" customFormat="1"/>
    <row r="28" spans="1:8" s="1" customFormat="1"/>
    <row r="29" spans="1:8" s="1" customFormat="1"/>
    <row r="30" spans="1:8" s="1" customFormat="1"/>
    <row r="31" spans="1:8" s="1" customFormat="1"/>
    <row r="32" spans="1:8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</sheetData>
  <mergeCells count="1">
    <mergeCell ref="E6:G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1"/>
  <sheetViews>
    <sheetView workbookViewId="0">
      <selection activeCell="H15" sqref="H15"/>
    </sheetView>
  </sheetViews>
  <sheetFormatPr defaultRowHeight="15"/>
  <cols>
    <col min="2" max="2" width="56.140625" customWidth="1"/>
  </cols>
  <sheetData>
    <row r="1" spans="1:8" s="3" customFormat="1" ht="15.75">
      <c r="A1" s="3" t="s">
        <v>0</v>
      </c>
    </row>
    <row r="2" spans="1:8" s="22" customFormat="1" ht="15.75">
      <c r="A2" s="22" t="s">
        <v>64</v>
      </c>
      <c r="B2" s="22" t="s">
        <v>107</v>
      </c>
    </row>
    <row r="3" spans="1:8" s="22" customFormat="1" ht="15.75">
      <c r="A3" s="22" t="s">
        <v>66</v>
      </c>
      <c r="B3" s="22" t="s">
        <v>78</v>
      </c>
    </row>
    <row r="4" spans="1:8" s="22" customFormat="1" ht="15.75">
      <c r="A4" s="22" t="s">
        <v>79</v>
      </c>
      <c r="B4" s="22" t="s">
        <v>80</v>
      </c>
    </row>
    <row r="5" spans="1:8" s="1" customFormat="1"/>
    <row r="6" spans="1:8" s="4" customFormat="1" ht="43.5">
      <c r="A6" s="7" t="s">
        <v>1</v>
      </c>
      <c r="B6" s="7" t="s">
        <v>2</v>
      </c>
      <c r="C6" s="7" t="s">
        <v>6</v>
      </c>
      <c r="D6" s="7" t="s">
        <v>7</v>
      </c>
      <c r="E6" s="23" t="s">
        <v>14</v>
      </c>
      <c r="F6" s="24"/>
      <c r="G6" s="25"/>
      <c r="H6" s="8" t="s">
        <v>5</v>
      </c>
    </row>
    <row r="7" spans="1:8" s="2" customFormat="1" ht="14.25">
      <c r="A7" s="15" t="s">
        <v>3</v>
      </c>
      <c r="B7" s="14" t="s">
        <v>4</v>
      </c>
      <c r="C7" s="14"/>
      <c r="D7" s="16"/>
      <c r="E7" s="16"/>
      <c r="F7" s="20"/>
      <c r="G7" s="18"/>
      <c r="H7" s="18"/>
    </row>
    <row r="8" spans="1:8" s="1" customFormat="1">
      <c r="A8" s="6"/>
      <c r="B8" s="6" t="s">
        <v>108</v>
      </c>
      <c r="C8" s="5">
        <v>2</v>
      </c>
      <c r="D8" s="9" t="s">
        <v>8</v>
      </c>
      <c r="E8" s="9" t="s">
        <v>9</v>
      </c>
      <c r="F8" s="13">
        <v>3</v>
      </c>
      <c r="G8" s="10" t="s">
        <v>10</v>
      </c>
      <c r="H8" s="11">
        <f>C8*F8</f>
        <v>6</v>
      </c>
    </row>
    <row r="9" spans="1:8" s="1" customFormat="1">
      <c r="A9" s="6"/>
      <c r="B9" s="6" t="s">
        <v>109</v>
      </c>
      <c r="C9" s="5">
        <v>2</v>
      </c>
      <c r="D9" s="9" t="s">
        <v>8</v>
      </c>
      <c r="E9" s="9" t="s">
        <v>83</v>
      </c>
      <c r="F9" s="13">
        <v>3</v>
      </c>
      <c r="G9" s="10" t="s">
        <v>10</v>
      </c>
      <c r="H9" s="11">
        <f t="shared" ref="H9:H16" si="0">C9*F9</f>
        <v>6</v>
      </c>
    </row>
    <row r="10" spans="1:8" s="1" customFormat="1">
      <c r="A10" s="6"/>
      <c r="B10" s="6" t="s">
        <v>84</v>
      </c>
      <c r="C10" s="5">
        <v>2</v>
      </c>
      <c r="D10" s="9" t="s">
        <v>8</v>
      </c>
      <c r="E10" s="9" t="s">
        <v>83</v>
      </c>
      <c r="F10" s="13">
        <v>3</v>
      </c>
      <c r="G10" s="10" t="s">
        <v>10</v>
      </c>
      <c r="H10" s="11">
        <f t="shared" si="0"/>
        <v>6</v>
      </c>
    </row>
    <row r="11" spans="1:8" s="1" customFormat="1">
      <c r="A11" s="6"/>
      <c r="B11" s="6" t="s">
        <v>110</v>
      </c>
      <c r="C11" s="5">
        <v>2</v>
      </c>
      <c r="D11" s="9" t="s">
        <v>8</v>
      </c>
      <c r="E11" s="9" t="s">
        <v>9</v>
      </c>
      <c r="F11" s="13">
        <v>3</v>
      </c>
      <c r="G11" s="10" t="s">
        <v>10</v>
      </c>
      <c r="H11" s="11">
        <f>C11*F11</f>
        <v>6</v>
      </c>
    </row>
    <row r="12" spans="1:8" s="1" customFormat="1">
      <c r="A12" s="6"/>
      <c r="B12" s="6" t="s">
        <v>111</v>
      </c>
      <c r="C12" s="5">
        <v>4</v>
      </c>
      <c r="D12" s="9" t="s">
        <v>8</v>
      </c>
      <c r="E12" s="9" t="s">
        <v>83</v>
      </c>
      <c r="F12" s="13">
        <v>3</v>
      </c>
      <c r="G12" s="10" t="s">
        <v>10</v>
      </c>
      <c r="H12" s="11">
        <f>C12*F12</f>
        <v>12</v>
      </c>
    </row>
    <row r="13" spans="1:8" s="1" customFormat="1">
      <c r="A13" s="6"/>
      <c r="B13" s="6" t="s">
        <v>50</v>
      </c>
      <c r="C13" s="5">
        <v>0</v>
      </c>
      <c r="D13" s="9" t="s">
        <v>11</v>
      </c>
      <c r="E13" s="9" t="s">
        <v>12</v>
      </c>
      <c r="F13" s="13">
        <v>2</v>
      </c>
      <c r="G13" s="10" t="s">
        <v>10</v>
      </c>
      <c r="H13" s="11">
        <f t="shared" si="0"/>
        <v>0</v>
      </c>
    </row>
    <row r="14" spans="1:8" s="1" customFormat="1">
      <c r="A14" s="6"/>
      <c r="B14" s="6" t="s">
        <v>51</v>
      </c>
      <c r="C14" s="5">
        <v>15</v>
      </c>
      <c r="D14" s="9" t="s">
        <v>11</v>
      </c>
      <c r="E14" s="9" t="s">
        <v>13</v>
      </c>
      <c r="F14" s="13">
        <v>1</v>
      </c>
      <c r="G14" s="10" t="s">
        <v>10</v>
      </c>
      <c r="H14" s="11">
        <f>(F14*C14)/20</f>
        <v>0.75</v>
      </c>
    </row>
    <row r="15" spans="1:8" s="1" customFormat="1">
      <c r="A15" s="6"/>
      <c r="B15" s="6" t="s">
        <v>116</v>
      </c>
      <c r="C15" s="5">
        <v>0</v>
      </c>
      <c r="D15" s="9" t="s">
        <v>11</v>
      </c>
      <c r="E15" s="9" t="s">
        <v>15</v>
      </c>
      <c r="F15" s="13">
        <v>0.5</v>
      </c>
      <c r="G15" s="10" t="s">
        <v>10</v>
      </c>
      <c r="H15" s="11">
        <v>0</v>
      </c>
    </row>
    <row r="16" spans="1:8" s="1" customFormat="1">
      <c r="A16" s="6"/>
      <c r="B16" s="6" t="s">
        <v>53</v>
      </c>
      <c r="C16" s="5">
        <v>1</v>
      </c>
      <c r="D16" s="9" t="s">
        <v>16</v>
      </c>
      <c r="E16" s="9" t="s">
        <v>17</v>
      </c>
      <c r="F16" s="13">
        <v>2</v>
      </c>
      <c r="G16" s="10" t="s">
        <v>10</v>
      </c>
      <c r="H16" s="11">
        <f t="shared" si="0"/>
        <v>2</v>
      </c>
    </row>
    <row r="17" spans="1:8" s="2" customFormat="1" ht="14.25">
      <c r="A17" s="14"/>
      <c r="B17" s="14" t="s">
        <v>18</v>
      </c>
      <c r="C17" s="15"/>
      <c r="D17" s="16" t="s">
        <v>17</v>
      </c>
      <c r="E17" s="16" t="s">
        <v>17</v>
      </c>
      <c r="F17" s="17" t="s">
        <v>17</v>
      </c>
      <c r="G17" s="18" t="s">
        <v>17</v>
      </c>
      <c r="H17" s="19">
        <f>SUM(H8:H16)</f>
        <v>38.75</v>
      </c>
    </row>
    <row r="18" spans="1:8" s="1" customFormat="1">
      <c r="A18" s="15" t="s">
        <v>19</v>
      </c>
      <c r="B18" s="14" t="s">
        <v>20</v>
      </c>
      <c r="C18" s="5"/>
      <c r="D18" s="9"/>
      <c r="E18" s="9"/>
      <c r="F18" s="13"/>
      <c r="G18" s="10"/>
      <c r="H18" s="11"/>
    </row>
    <row r="19" spans="1:8" s="1" customFormat="1">
      <c r="A19" s="6"/>
      <c r="B19" s="6" t="s">
        <v>21</v>
      </c>
      <c r="C19" s="5">
        <v>0</v>
      </c>
      <c r="D19" s="9" t="s">
        <v>22</v>
      </c>
      <c r="E19" s="9" t="s">
        <v>17</v>
      </c>
      <c r="F19" s="13">
        <v>10</v>
      </c>
      <c r="G19" s="10" t="s">
        <v>10</v>
      </c>
      <c r="H19" s="11">
        <f>C19*F19</f>
        <v>0</v>
      </c>
    </row>
    <row r="20" spans="1:8" s="1" customFormat="1" ht="27.75" customHeight="1">
      <c r="A20" s="6"/>
      <c r="B20" s="21" t="s">
        <v>23</v>
      </c>
      <c r="C20" s="5">
        <v>0</v>
      </c>
      <c r="D20" s="9" t="s">
        <v>22</v>
      </c>
      <c r="E20" s="9" t="s">
        <v>17</v>
      </c>
      <c r="F20" s="13">
        <v>1</v>
      </c>
      <c r="G20" s="10" t="s">
        <v>10</v>
      </c>
      <c r="H20" s="11">
        <f>C20*F20</f>
        <v>0</v>
      </c>
    </row>
    <row r="21" spans="1:8" s="2" customFormat="1" ht="14.25">
      <c r="A21" s="14"/>
      <c r="B21" s="14" t="s">
        <v>24</v>
      </c>
      <c r="C21" s="15"/>
      <c r="D21" s="16" t="s">
        <v>17</v>
      </c>
      <c r="E21" s="16" t="s">
        <v>17</v>
      </c>
      <c r="F21" s="17" t="s">
        <v>17</v>
      </c>
      <c r="G21" s="18" t="s">
        <v>17</v>
      </c>
      <c r="H21" s="19">
        <f>SUM(H19:H20)</f>
        <v>0</v>
      </c>
    </row>
    <row r="22" spans="1:8" s="1" customFormat="1">
      <c r="A22" s="15" t="s">
        <v>25</v>
      </c>
      <c r="B22" s="14" t="s">
        <v>26</v>
      </c>
      <c r="C22" s="5"/>
      <c r="D22" s="9"/>
      <c r="E22" s="9"/>
      <c r="F22" s="13"/>
      <c r="G22" s="10"/>
      <c r="H22" s="11"/>
    </row>
    <row r="23" spans="1:8" s="1" customFormat="1">
      <c r="A23" s="6"/>
      <c r="B23" s="6" t="s">
        <v>27</v>
      </c>
      <c r="C23" s="5">
        <v>1</v>
      </c>
      <c r="D23" s="9" t="s">
        <v>28</v>
      </c>
      <c r="E23" s="9" t="s">
        <v>17</v>
      </c>
      <c r="F23" s="13">
        <v>1</v>
      </c>
      <c r="G23" s="10" t="s">
        <v>10</v>
      </c>
      <c r="H23" s="11">
        <f>C23*F23</f>
        <v>1</v>
      </c>
    </row>
    <row r="24" spans="1:8" s="1" customFormat="1">
      <c r="A24" s="15" t="s">
        <v>29</v>
      </c>
      <c r="B24" s="14" t="s">
        <v>30</v>
      </c>
      <c r="C24" s="5"/>
      <c r="D24" s="9"/>
      <c r="E24" s="9"/>
      <c r="F24" s="13"/>
      <c r="G24" s="10"/>
      <c r="H24" s="11"/>
    </row>
    <row r="25" spans="1:8" s="1" customFormat="1">
      <c r="A25" s="6"/>
      <c r="B25" s="6" t="s">
        <v>31</v>
      </c>
      <c r="C25" s="5">
        <v>1</v>
      </c>
      <c r="D25" s="9" t="s">
        <v>32</v>
      </c>
      <c r="E25" s="9" t="s">
        <v>17</v>
      </c>
      <c r="F25" s="13">
        <v>1</v>
      </c>
      <c r="G25" s="10" t="s">
        <v>10</v>
      </c>
      <c r="H25" s="11">
        <f>C25*F25</f>
        <v>1</v>
      </c>
    </row>
    <row r="26" spans="1:8" s="1" customFormat="1">
      <c r="A26" s="9"/>
      <c r="B26" s="20" t="s">
        <v>33</v>
      </c>
      <c r="C26" s="12"/>
      <c r="D26" s="12"/>
      <c r="E26" s="12"/>
      <c r="F26" s="12"/>
      <c r="G26" s="10"/>
      <c r="H26" s="15">
        <f>H17+H21+H23+H25</f>
        <v>40.75</v>
      </c>
    </row>
    <row r="27" spans="1:8" s="1" customFormat="1"/>
    <row r="28" spans="1:8" s="1" customFormat="1"/>
    <row r="29" spans="1:8" s="1" customFormat="1"/>
    <row r="30" spans="1:8" s="1" customFormat="1"/>
    <row r="31" spans="1:8" s="1" customFormat="1"/>
    <row r="32" spans="1:8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</sheetData>
  <mergeCells count="1">
    <mergeCell ref="E6:G6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41"/>
  <sheetViews>
    <sheetView workbookViewId="0">
      <selection activeCell="H16" sqref="H16"/>
    </sheetView>
  </sheetViews>
  <sheetFormatPr defaultRowHeight="15"/>
  <cols>
    <col min="2" max="2" width="56.140625" customWidth="1"/>
  </cols>
  <sheetData>
    <row r="1" spans="1:8" s="3" customFormat="1" ht="15.75">
      <c r="A1" s="3" t="s">
        <v>0</v>
      </c>
    </row>
    <row r="2" spans="1:8" s="22" customFormat="1" ht="15.75">
      <c r="A2" s="22" t="s">
        <v>64</v>
      </c>
      <c r="B2" s="22" t="s">
        <v>112</v>
      </c>
    </row>
    <row r="3" spans="1:8" s="22" customFormat="1" ht="15.75">
      <c r="A3" s="22" t="s">
        <v>66</v>
      </c>
      <c r="B3" s="22" t="s">
        <v>78</v>
      </c>
    </row>
    <row r="4" spans="1:8" s="22" customFormat="1" ht="15.75">
      <c r="A4" s="22" t="s">
        <v>79</v>
      </c>
      <c r="B4" s="22" t="s">
        <v>80</v>
      </c>
    </row>
    <row r="5" spans="1:8" s="1" customFormat="1"/>
    <row r="6" spans="1:8" s="4" customFormat="1" ht="43.5">
      <c r="A6" s="7" t="s">
        <v>1</v>
      </c>
      <c r="B6" s="7" t="s">
        <v>2</v>
      </c>
      <c r="C6" s="7" t="s">
        <v>6</v>
      </c>
      <c r="D6" s="7" t="s">
        <v>7</v>
      </c>
      <c r="E6" s="23" t="s">
        <v>14</v>
      </c>
      <c r="F6" s="24"/>
      <c r="G6" s="25"/>
      <c r="H6" s="8" t="s">
        <v>5</v>
      </c>
    </row>
    <row r="7" spans="1:8" s="2" customFormat="1" ht="14.25">
      <c r="A7" s="15" t="s">
        <v>3</v>
      </c>
      <c r="B7" s="14" t="s">
        <v>4</v>
      </c>
      <c r="C7" s="14"/>
      <c r="D7" s="16"/>
      <c r="E7" s="16"/>
      <c r="F7" s="20"/>
      <c r="G7" s="18"/>
      <c r="H7" s="18"/>
    </row>
    <row r="8" spans="1:8" s="1" customFormat="1">
      <c r="A8" s="6"/>
      <c r="B8" s="6" t="s">
        <v>81</v>
      </c>
      <c r="C8" s="5">
        <v>2</v>
      </c>
      <c r="D8" s="9" t="s">
        <v>8</v>
      </c>
      <c r="E8" s="9" t="s">
        <v>9</v>
      </c>
      <c r="F8" s="13">
        <v>3</v>
      </c>
      <c r="G8" s="10" t="s">
        <v>10</v>
      </c>
      <c r="H8" s="11">
        <f>C8*F8</f>
        <v>6</v>
      </c>
    </row>
    <row r="9" spans="1:8" s="1" customFormat="1">
      <c r="A9" s="6"/>
      <c r="B9" s="6" t="s">
        <v>113</v>
      </c>
      <c r="C9" s="5">
        <v>2</v>
      </c>
      <c r="D9" s="9" t="s">
        <v>8</v>
      </c>
      <c r="E9" s="9" t="s">
        <v>83</v>
      </c>
      <c r="F9" s="13">
        <v>3</v>
      </c>
      <c r="G9" s="10" t="s">
        <v>10</v>
      </c>
      <c r="H9" s="11">
        <f t="shared" ref="H9:H16" si="0">C9*F9</f>
        <v>6</v>
      </c>
    </row>
    <row r="10" spans="1:8" s="1" customFormat="1">
      <c r="A10" s="6"/>
      <c r="B10" s="6" t="s">
        <v>114</v>
      </c>
      <c r="C10" s="5">
        <v>4</v>
      </c>
      <c r="D10" s="9" t="s">
        <v>8</v>
      </c>
      <c r="E10" s="9" t="s">
        <v>83</v>
      </c>
      <c r="F10" s="13">
        <v>3</v>
      </c>
      <c r="G10" s="10" t="s">
        <v>10</v>
      </c>
      <c r="H10" s="11">
        <f t="shared" si="0"/>
        <v>12</v>
      </c>
    </row>
    <row r="11" spans="1:8" s="1" customFormat="1">
      <c r="A11" s="6"/>
      <c r="B11" s="6" t="s">
        <v>115</v>
      </c>
      <c r="C11" s="5">
        <v>3</v>
      </c>
      <c r="D11" s="9" t="s">
        <v>8</v>
      </c>
      <c r="E11" s="9" t="s">
        <v>9</v>
      </c>
      <c r="F11" s="13">
        <v>3</v>
      </c>
      <c r="G11" s="10" t="s">
        <v>10</v>
      </c>
      <c r="H11" s="11">
        <f>C11*F11</f>
        <v>9</v>
      </c>
    </row>
    <row r="12" spans="1:8" s="1" customFormat="1">
      <c r="A12" s="6"/>
      <c r="B12" s="6" t="s">
        <v>117</v>
      </c>
      <c r="C12" s="5">
        <v>2</v>
      </c>
      <c r="D12" s="9" t="s">
        <v>8</v>
      </c>
      <c r="E12" s="9" t="s">
        <v>83</v>
      </c>
      <c r="F12" s="13">
        <v>3</v>
      </c>
      <c r="G12" s="10" t="s">
        <v>10</v>
      </c>
      <c r="H12" s="11">
        <f>C12*F12</f>
        <v>6</v>
      </c>
    </row>
    <row r="13" spans="1:8" s="1" customFormat="1">
      <c r="A13" s="6"/>
      <c r="B13" s="6" t="s">
        <v>50</v>
      </c>
      <c r="C13" s="5">
        <v>3</v>
      </c>
      <c r="D13" s="9" t="s">
        <v>11</v>
      </c>
      <c r="E13" s="9" t="s">
        <v>12</v>
      </c>
      <c r="F13" s="13">
        <v>2</v>
      </c>
      <c r="G13" s="10" t="s">
        <v>10</v>
      </c>
      <c r="H13" s="11">
        <f t="shared" si="0"/>
        <v>6</v>
      </c>
    </row>
    <row r="14" spans="1:8" s="1" customFormat="1">
      <c r="A14" s="6"/>
      <c r="B14" s="6" t="s">
        <v>51</v>
      </c>
      <c r="C14" s="5">
        <v>15</v>
      </c>
      <c r="D14" s="9" t="s">
        <v>11</v>
      </c>
      <c r="E14" s="9" t="s">
        <v>13</v>
      </c>
      <c r="F14" s="13">
        <v>1</v>
      </c>
      <c r="G14" s="10" t="s">
        <v>10</v>
      </c>
      <c r="H14" s="11">
        <f>(F14*C14)/20</f>
        <v>0.75</v>
      </c>
    </row>
    <row r="15" spans="1:8" s="1" customFormat="1">
      <c r="A15" s="6"/>
      <c r="B15" s="6" t="s">
        <v>52</v>
      </c>
      <c r="C15" s="5">
        <v>8</v>
      </c>
      <c r="D15" s="9" t="s">
        <v>11</v>
      </c>
      <c r="E15" s="9" t="s">
        <v>15</v>
      </c>
      <c r="F15" s="13">
        <v>0.5</v>
      </c>
      <c r="G15" s="10" t="s">
        <v>10</v>
      </c>
      <c r="H15" s="11">
        <f>(F15*C15)/3</f>
        <v>1.3333333333333333</v>
      </c>
    </row>
    <row r="16" spans="1:8" s="1" customFormat="1">
      <c r="A16" s="6"/>
      <c r="B16" s="6" t="s">
        <v>53</v>
      </c>
      <c r="C16" s="5">
        <v>0</v>
      </c>
      <c r="D16" s="9" t="s">
        <v>16</v>
      </c>
      <c r="E16" s="9" t="s">
        <v>17</v>
      </c>
      <c r="F16" s="13">
        <v>2</v>
      </c>
      <c r="G16" s="10" t="s">
        <v>10</v>
      </c>
      <c r="H16" s="11">
        <f t="shared" si="0"/>
        <v>0</v>
      </c>
    </row>
    <row r="17" spans="1:8" s="2" customFormat="1" ht="14.25">
      <c r="A17" s="14"/>
      <c r="B17" s="14" t="s">
        <v>18</v>
      </c>
      <c r="C17" s="15"/>
      <c r="D17" s="16" t="s">
        <v>17</v>
      </c>
      <c r="E17" s="16" t="s">
        <v>17</v>
      </c>
      <c r="F17" s="17" t="s">
        <v>17</v>
      </c>
      <c r="G17" s="18" t="s">
        <v>17</v>
      </c>
      <c r="H17" s="19">
        <f>SUM(H8:H16)</f>
        <v>47.083333333333336</v>
      </c>
    </row>
    <row r="18" spans="1:8" s="1" customFormat="1">
      <c r="A18" s="15" t="s">
        <v>19</v>
      </c>
      <c r="B18" s="14" t="s">
        <v>20</v>
      </c>
      <c r="C18" s="5"/>
      <c r="D18" s="9"/>
      <c r="E18" s="9"/>
      <c r="F18" s="13"/>
      <c r="G18" s="10"/>
      <c r="H18" s="11"/>
    </row>
    <row r="19" spans="1:8" s="1" customFormat="1">
      <c r="A19" s="6"/>
      <c r="B19" s="6" t="s">
        <v>21</v>
      </c>
      <c r="C19" s="5">
        <v>0</v>
      </c>
      <c r="D19" s="9" t="s">
        <v>22</v>
      </c>
      <c r="E19" s="9" t="s">
        <v>17</v>
      </c>
      <c r="F19" s="13">
        <v>10</v>
      </c>
      <c r="G19" s="10" t="s">
        <v>10</v>
      </c>
      <c r="H19" s="11">
        <f>C19*F19</f>
        <v>0</v>
      </c>
    </row>
    <row r="20" spans="1:8" s="1" customFormat="1" ht="27.75" customHeight="1">
      <c r="A20" s="6"/>
      <c r="B20" s="21" t="s">
        <v>23</v>
      </c>
      <c r="C20" s="5">
        <v>0</v>
      </c>
      <c r="D20" s="9" t="s">
        <v>22</v>
      </c>
      <c r="E20" s="9" t="s">
        <v>17</v>
      </c>
      <c r="F20" s="13">
        <v>1</v>
      </c>
      <c r="G20" s="10" t="s">
        <v>10</v>
      </c>
      <c r="H20" s="11">
        <f>C20*F20</f>
        <v>0</v>
      </c>
    </row>
    <row r="21" spans="1:8" s="2" customFormat="1" ht="14.25">
      <c r="A21" s="14"/>
      <c r="B21" s="14" t="s">
        <v>24</v>
      </c>
      <c r="C21" s="15"/>
      <c r="D21" s="16" t="s">
        <v>17</v>
      </c>
      <c r="E21" s="16" t="s">
        <v>17</v>
      </c>
      <c r="F21" s="17" t="s">
        <v>17</v>
      </c>
      <c r="G21" s="18" t="s">
        <v>17</v>
      </c>
      <c r="H21" s="19">
        <f>SUM(H19:H20)</f>
        <v>0</v>
      </c>
    </row>
    <row r="22" spans="1:8" s="1" customFormat="1">
      <c r="A22" s="15" t="s">
        <v>25</v>
      </c>
      <c r="B22" s="14" t="s">
        <v>26</v>
      </c>
      <c r="C22" s="5"/>
      <c r="D22" s="9"/>
      <c r="E22" s="9"/>
      <c r="F22" s="13"/>
      <c r="G22" s="10"/>
      <c r="H22" s="11"/>
    </row>
    <row r="23" spans="1:8" s="1" customFormat="1">
      <c r="A23" s="6"/>
      <c r="B23" s="6" t="s">
        <v>27</v>
      </c>
      <c r="C23" s="5">
        <v>2</v>
      </c>
      <c r="D23" s="9" t="s">
        <v>28</v>
      </c>
      <c r="E23" s="9" t="s">
        <v>17</v>
      </c>
      <c r="F23" s="13">
        <v>1</v>
      </c>
      <c r="G23" s="10" t="s">
        <v>10</v>
      </c>
      <c r="H23" s="11">
        <f>C23*F23</f>
        <v>2</v>
      </c>
    </row>
    <row r="24" spans="1:8" s="1" customFormat="1">
      <c r="A24" s="15" t="s">
        <v>29</v>
      </c>
      <c r="B24" s="14" t="s">
        <v>30</v>
      </c>
      <c r="C24" s="5"/>
      <c r="D24" s="9"/>
      <c r="E24" s="9"/>
      <c r="F24" s="13"/>
      <c r="G24" s="10"/>
      <c r="H24" s="11"/>
    </row>
    <row r="25" spans="1:8" s="1" customFormat="1">
      <c r="A25" s="6"/>
      <c r="B25" s="6" t="s">
        <v>31</v>
      </c>
      <c r="C25" s="5">
        <v>1</v>
      </c>
      <c r="D25" s="9" t="s">
        <v>32</v>
      </c>
      <c r="E25" s="9" t="s">
        <v>17</v>
      </c>
      <c r="F25" s="13">
        <v>1</v>
      </c>
      <c r="G25" s="10" t="s">
        <v>10</v>
      </c>
      <c r="H25" s="11">
        <f>C25*F25</f>
        <v>1</v>
      </c>
    </row>
    <row r="26" spans="1:8" s="1" customFormat="1">
      <c r="A26" s="9"/>
      <c r="B26" s="20" t="s">
        <v>33</v>
      </c>
      <c r="C26" s="12"/>
      <c r="D26" s="12"/>
      <c r="E26" s="12"/>
      <c r="F26" s="12"/>
      <c r="G26" s="10"/>
      <c r="H26" s="15">
        <f>H17+H21+H23+H25</f>
        <v>50.083333333333336</v>
      </c>
    </row>
    <row r="27" spans="1:8" s="1" customFormat="1"/>
    <row r="28" spans="1:8" s="1" customFormat="1"/>
    <row r="29" spans="1:8" s="1" customFormat="1"/>
    <row r="30" spans="1:8" s="1" customFormat="1"/>
    <row r="31" spans="1:8" s="1" customFormat="1"/>
    <row r="32" spans="1:8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</sheetData>
  <mergeCells count="1">
    <mergeCell ref="E6:G6"/>
  </mergeCells>
  <pageMargins left="0.7" right="0.7" top="0.75" bottom="0.75" header="0.3" footer="0.3"/>
  <pageSetup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40"/>
  <sheetViews>
    <sheetView workbookViewId="0">
      <selection activeCell="H14" sqref="H14"/>
    </sheetView>
  </sheetViews>
  <sheetFormatPr defaultRowHeight="15"/>
  <cols>
    <col min="2" max="2" width="56.140625" customWidth="1"/>
  </cols>
  <sheetData>
    <row r="1" spans="1:8" s="3" customFormat="1" ht="15.75">
      <c r="A1" s="3" t="s">
        <v>0</v>
      </c>
    </row>
    <row r="2" spans="1:8" s="22" customFormat="1" ht="15.75">
      <c r="A2" s="22" t="s">
        <v>64</v>
      </c>
      <c r="B2" s="22" t="s">
        <v>118</v>
      </c>
    </row>
    <row r="3" spans="1:8" s="22" customFormat="1" ht="15.75">
      <c r="A3" s="22" t="s">
        <v>66</v>
      </c>
      <c r="B3" s="22" t="s">
        <v>78</v>
      </c>
    </row>
    <row r="4" spans="1:8" s="22" customFormat="1" ht="15.75">
      <c r="A4" s="22" t="s">
        <v>79</v>
      </c>
      <c r="B4" s="22" t="s">
        <v>80</v>
      </c>
    </row>
    <row r="5" spans="1:8" s="1" customFormat="1"/>
    <row r="6" spans="1:8" s="4" customFormat="1" ht="43.5">
      <c r="A6" s="7" t="s">
        <v>1</v>
      </c>
      <c r="B6" s="7" t="s">
        <v>2</v>
      </c>
      <c r="C6" s="7" t="s">
        <v>6</v>
      </c>
      <c r="D6" s="7" t="s">
        <v>7</v>
      </c>
      <c r="E6" s="23" t="s">
        <v>14</v>
      </c>
      <c r="F6" s="24"/>
      <c r="G6" s="25"/>
      <c r="H6" s="8" t="s">
        <v>5</v>
      </c>
    </row>
    <row r="7" spans="1:8" s="2" customFormat="1" ht="14.25">
      <c r="A7" s="15" t="s">
        <v>3</v>
      </c>
      <c r="B7" s="14" t="s">
        <v>4</v>
      </c>
      <c r="C7" s="14"/>
      <c r="D7" s="16"/>
      <c r="E7" s="16"/>
      <c r="F7" s="20"/>
      <c r="G7" s="18"/>
      <c r="H7" s="18"/>
    </row>
    <row r="8" spans="1:8" s="1" customFormat="1">
      <c r="A8" s="6"/>
      <c r="B8" s="6" t="s">
        <v>81</v>
      </c>
      <c r="C8" s="5">
        <v>2</v>
      </c>
      <c r="D8" s="9" t="s">
        <v>8</v>
      </c>
      <c r="E8" s="9" t="s">
        <v>9</v>
      </c>
      <c r="F8" s="13">
        <v>3</v>
      </c>
      <c r="G8" s="10" t="s">
        <v>10</v>
      </c>
      <c r="H8" s="11">
        <f>C8*F8</f>
        <v>6</v>
      </c>
    </row>
    <row r="9" spans="1:8" s="1" customFormat="1">
      <c r="A9" s="6"/>
      <c r="B9" s="6" t="s">
        <v>119</v>
      </c>
      <c r="C9" s="5">
        <v>2</v>
      </c>
      <c r="D9" s="9" t="s">
        <v>8</v>
      </c>
      <c r="E9" s="9" t="s">
        <v>83</v>
      </c>
      <c r="F9" s="13">
        <v>3</v>
      </c>
      <c r="G9" s="10" t="s">
        <v>10</v>
      </c>
      <c r="H9" s="11">
        <f t="shared" ref="H9:H15" si="0">C9*F9</f>
        <v>6</v>
      </c>
    </row>
    <row r="10" spans="1:8" s="1" customFormat="1">
      <c r="A10" s="6"/>
      <c r="B10" s="6" t="s">
        <v>120</v>
      </c>
      <c r="C10" s="5">
        <v>4</v>
      </c>
      <c r="D10" s="9" t="s">
        <v>8</v>
      </c>
      <c r="E10" s="9" t="s">
        <v>83</v>
      </c>
      <c r="F10" s="13">
        <v>3</v>
      </c>
      <c r="G10" s="10" t="s">
        <v>10</v>
      </c>
      <c r="H10" s="11">
        <f t="shared" si="0"/>
        <v>12</v>
      </c>
    </row>
    <row r="11" spans="1:8" s="1" customFormat="1">
      <c r="A11" s="6"/>
      <c r="B11" s="6" t="s">
        <v>102</v>
      </c>
      <c r="C11" s="5">
        <v>2</v>
      </c>
      <c r="D11" s="9" t="s">
        <v>8</v>
      </c>
      <c r="E11" s="9" t="s">
        <v>9</v>
      </c>
      <c r="F11" s="13">
        <v>3</v>
      </c>
      <c r="G11" s="10" t="s">
        <v>10</v>
      </c>
      <c r="H11" s="11">
        <f>C11*F11</f>
        <v>6</v>
      </c>
    </row>
    <row r="12" spans="1:8" s="1" customFormat="1">
      <c r="A12" s="6"/>
      <c r="B12" s="6" t="s">
        <v>59</v>
      </c>
      <c r="C12" s="5">
        <v>4</v>
      </c>
      <c r="D12" s="9" t="s">
        <v>11</v>
      </c>
      <c r="E12" s="9" t="s">
        <v>12</v>
      </c>
      <c r="F12" s="13">
        <v>2</v>
      </c>
      <c r="G12" s="10" t="s">
        <v>10</v>
      </c>
      <c r="H12" s="11">
        <f t="shared" si="0"/>
        <v>8</v>
      </c>
    </row>
    <row r="13" spans="1:8" s="1" customFormat="1">
      <c r="A13" s="6"/>
      <c r="B13" s="6" t="s">
        <v>86</v>
      </c>
      <c r="C13" s="5">
        <v>28</v>
      </c>
      <c r="D13" s="9" t="s">
        <v>11</v>
      </c>
      <c r="E13" s="9" t="s">
        <v>13</v>
      </c>
      <c r="F13" s="13">
        <v>1</v>
      </c>
      <c r="G13" s="10" t="s">
        <v>10</v>
      </c>
      <c r="H13" s="11">
        <f>(F13*C13)/20</f>
        <v>1.4</v>
      </c>
    </row>
    <row r="14" spans="1:8" s="1" customFormat="1">
      <c r="A14" s="6"/>
      <c r="B14" s="6" t="s">
        <v>87</v>
      </c>
      <c r="C14" s="5">
        <v>3</v>
      </c>
      <c r="D14" s="9" t="s">
        <v>11</v>
      </c>
      <c r="E14" s="9" t="s">
        <v>15</v>
      </c>
      <c r="F14" s="13">
        <v>0.5</v>
      </c>
      <c r="G14" s="10" t="s">
        <v>10</v>
      </c>
      <c r="H14" s="11">
        <f>(C14*F14)</f>
        <v>1.5</v>
      </c>
    </row>
    <row r="15" spans="1:8" s="1" customFormat="1">
      <c r="A15" s="6"/>
      <c r="B15" s="6" t="s">
        <v>62</v>
      </c>
      <c r="C15" s="5">
        <v>1</v>
      </c>
      <c r="D15" s="9" t="s">
        <v>16</v>
      </c>
      <c r="E15" s="9" t="s">
        <v>17</v>
      </c>
      <c r="F15" s="13">
        <v>2</v>
      </c>
      <c r="G15" s="10" t="s">
        <v>10</v>
      </c>
      <c r="H15" s="11">
        <f t="shared" si="0"/>
        <v>2</v>
      </c>
    </row>
    <row r="16" spans="1:8" s="2" customFormat="1" ht="14.25">
      <c r="A16" s="14"/>
      <c r="B16" s="14" t="s">
        <v>18</v>
      </c>
      <c r="C16" s="15"/>
      <c r="D16" s="16" t="s">
        <v>17</v>
      </c>
      <c r="E16" s="16" t="s">
        <v>17</v>
      </c>
      <c r="F16" s="17" t="s">
        <v>17</v>
      </c>
      <c r="G16" s="18" t="s">
        <v>17</v>
      </c>
      <c r="H16" s="19">
        <f>SUM(H8:H15)</f>
        <v>42.9</v>
      </c>
    </row>
    <row r="17" spans="1:8" s="1" customFormat="1">
      <c r="A17" s="15" t="s">
        <v>19</v>
      </c>
      <c r="B17" s="14" t="s">
        <v>20</v>
      </c>
      <c r="C17" s="5"/>
      <c r="D17" s="9"/>
      <c r="E17" s="9"/>
      <c r="F17" s="13"/>
      <c r="G17" s="10"/>
      <c r="H17" s="11"/>
    </row>
    <row r="18" spans="1:8" s="1" customFormat="1">
      <c r="A18" s="6"/>
      <c r="B18" s="6" t="s">
        <v>21</v>
      </c>
      <c r="C18" s="5">
        <v>0</v>
      </c>
      <c r="D18" s="9" t="s">
        <v>22</v>
      </c>
      <c r="E18" s="9" t="s">
        <v>17</v>
      </c>
      <c r="F18" s="13">
        <v>10</v>
      </c>
      <c r="G18" s="10" t="s">
        <v>10</v>
      </c>
      <c r="H18" s="11">
        <f>C18*F18</f>
        <v>0</v>
      </c>
    </row>
    <row r="19" spans="1:8" s="1" customFormat="1" ht="27.75" customHeight="1">
      <c r="A19" s="6"/>
      <c r="B19" s="21" t="s">
        <v>23</v>
      </c>
      <c r="C19" s="5">
        <v>0</v>
      </c>
      <c r="D19" s="9" t="s">
        <v>22</v>
      </c>
      <c r="E19" s="9" t="s">
        <v>17</v>
      </c>
      <c r="F19" s="13">
        <v>1</v>
      </c>
      <c r="G19" s="10" t="s">
        <v>10</v>
      </c>
      <c r="H19" s="11">
        <f>C19*F19</f>
        <v>0</v>
      </c>
    </row>
    <row r="20" spans="1:8" s="2" customFormat="1" ht="14.25">
      <c r="A20" s="14"/>
      <c r="B20" s="14" t="s">
        <v>24</v>
      </c>
      <c r="C20" s="15"/>
      <c r="D20" s="16" t="s">
        <v>17</v>
      </c>
      <c r="E20" s="16" t="s">
        <v>17</v>
      </c>
      <c r="F20" s="17" t="s">
        <v>17</v>
      </c>
      <c r="G20" s="18" t="s">
        <v>17</v>
      </c>
      <c r="H20" s="19">
        <f>SUM(H18:H19)</f>
        <v>0</v>
      </c>
    </row>
    <row r="21" spans="1:8" s="1" customFormat="1">
      <c r="A21" s="15" t="s">
        <v>25</v>
      </c>
      <c r="B21" s="14" t="s">
        <v>26</v>
      </c>
      <c r="C21" s="5"/>
      <c r="D21" s="9"/>
      <c r="E21" s="9"/>
      <c r="F21" s="13"/>
      <c r="G21" s="10"/>
      <c r="H21" s="11"/>
    </row>
    <row r="22" spans="1:8" s="1" customFormat="1">
      <c r="A22" s="6"/>
      <c r="B22" s="6" t="s">
        <v>27</v>
      </c>
      <c r="C22" s="5">
        <v>2</v>
      </c>
      <c r="D22" s="9" t="s">
        <v>28</v>
      </c>
      <c r="E22" s="9" t="s">
        <v>17</v>
      </c>
      <c r="F22" s="13">
        <v>1</v>
      </c>
      <c r="G22" s="10" t="s">
        <v>10</v>
      </c>
      <c r="H22" s="11">
        <f>C22*F22</f>
        <v>2</v>
      </c>
    </row>
    <row r="23" spans="1:8" s="1" customFormat="1">
      <c r="A23" s="15" t="s">
        <v>29</v>
      </c>
      <c r="B23" s="14" t="s">
        <v>30</v>
      </c>
      <c r="C23" s="5"/>
      <c r="D23" s="9"/>
      <c r="E23" s="9"/>
      <c r="F23" s="13"/>
      <c r="G23" s="10"/>
      <c r="H23" s="11"/>
    </row>
    <row r="24" spans="1:8" s="1" customFormat="1">
      <c r="A24" s="6"/>
      <c r="B24" s="6" t="s">
        <v>31</v>
      </c>
      <c r="C24" s="5">
        <v>1</v>
      </c>
      <c r="D24" s="9" t="s">
        <v>32</v>
      </c>
      <c r="E24" s="9" t="s">
        <v>17</v>
      </c>
      <c r="F24" s="13">
        <v>1</v>
      </c>
      <c r="G24" s="10" t="s">
        <v>10</v>
      </c>
      <c r="H24" s="11">
        <f>C24*F24</f>
        <v>1</v>
      </c>
    </row>
    <row r="25" spans="1:8" s="1" customFormat="1">
      <c r="A25" s="9"/>
      <c r="B25" s="20" t="s">
        <v>33</v>
      </c>
      <c r="C25" s="12"/>
      <c r="D25" s="12"/>
      <c r="E25" s="12"/>
      <c r="F25" s="12"/>
      <c r="G25" s="10"/>
      <c r="H25" s="15">
        <f>H16+H20+H22+H24</f>
        <v>45.9</v>
      </c>
    </row>
    <row r="26" spans="1:8" s="1" customFormat="1"/>
    <row r="27" spans="1:8" s="1" customFormat="1"/>
    <row r="28" spans="1:8" s="1" customFormat="1"/>
    <row r="29" spans="1:8" s="1" customFormat="1"/>
    <row r="30" spans="1:8" s="1" customFormat="1"/>
    <row r="31" spans="1:8" s="1" customFormat="1"/>
    <row r="32" spans="1:8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</sheetData>
  <mergeCells count="1">
    <mergeCell ref="E6:G6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25"/>
  <sheetViews>
    <sheetView workbookViewId="0">
      <selection activeCell="K9" sqref="K9"/>
    </sheetView>
  </sheetViews>
  <sheetFormatPr defaultRowHeight="15"/>
  <cols>
    <col min="2" max="2" width="64.85546875" customWidth="1"/>
  </cols>
  <sheetData>
    <row r="1" spans="1:8" ht="15.75">
      <c r="A1" s="3" t="s">
        <v>0</v>
      </c>
      <c r="B1" s="3"/>
      <c r="C1" s="3"/>
      <c r="D1" s="3"/>
      <c r="E1" s="3"/>
      <c r="F1" s="3"/>
      <c r="G1" s="3"/>
      <c r="H1" s="3"/>
    </row>
    <row r="2" spans="1:8" ht="15.75">
      <c r="A2" s="22" t="s">
        <v>34</v>
      </c>
      <c r="B2" s="22" t="s">
        <v>122</v>
      </c>
      <c r="C2" s="22"/>
      <c r="D2" s="22"/>
      <c r="E2" s="22"/>
      <c r="F2" s="22"/>
      <c r="G2" s="22"/>
      <c r="H2" s="22"/>
    </row>
    <row r="3" spans="1:8" ht="15.75">
      <c r="A3" s="22" t="s">
        <v>35</v>
      </c>
      <c r="B3" s="22"/>
      <c r="C3" s="22"/>
      <c r="D3" s="22"/>
      <c r="E3" s="22"/>
      <c r="F3" s="22"/>
      <c r="G3" s="22"/>
      <c r="H3" s="22"/>
    </row>
    <row r="4" spans="1:8" ht="15.75">
      <c r="A4" s="22" t="s">
        <v>36</v>
      </c>
      <c r="B4" s="22"/>
      <c r="C4" s="22"/>
      <c r="D4" s="22"/>
      <c r="E4" s="22"/>
      <c r="F4" s="22"/>
      <c r="G4" s="22"/>
      <c r="H4" s="22"/>
    </row>
    <row r="5" spans="1:8">
      <c r="A5" s="1"/>
      <c r="B5" s="1"/>
      <c r="C5" s="1"/>
      <c r="D5" s="1"/>
      <c r="E5" s="1"/>
      <c r="F5" s="1"/>
      <c r="G5" s="1"/>
      <c r="H5" s="1"/>
    </row>
    <row r="6" spans="1:8" ht="43.5">
      <c r="A6" s="7" t="s">
        <v>1</v>
      </c>
      <c r="B6" s="7" t="s">
        <v>2</v>
      </c>
      <c r="C6" s="7" t="s">
        <v>6</v>
      </c>
      <c r="D6" s="7" t="s">
        <v>7</v>
      </c>
      <c r="E6" s="23" t="s">
        <v>14</v>
      </c>
      <c r="F6" s="24"/>
      <c r="G6" s="25"/>
      <c r="H6" s="8" t="s">
        <v>5</v>
      </c>
    </row>
    <row r="7" spans="1:8">
      <c r="A7" s="15" t="s">
        <v>3</v>
      </c>
      <c r="B7" s="14" t="s">
        <v>4</v>
      </c>
      <c r="C7" s="14"/>
      <c r="D7" s="16"/>
      <c r="E7" s="16"/>
      <c r="F7" s="20"/>
      <c r="G7" s="18"/>
      <c r="H7" s="18"/>
    </row>
    <row r="8" spans="1:8">
      <c r="A8" s="6"/>
      <c r="B8" s="6" t="s">
        <v>123</v>
      </c>
      <c r="C8" s="5">
        <v>6</v>
      </c>
      <c r="D8" s="9" t="s">
        <v>8</v>
      </c>
      <c r="E8" s="9" t="s">
        <v>9</v>
      </c>
      <c r="F8" s="13">
        <v>3</v>
      </c>
      <c r="G8" s="10" t="s">
        <v>10</v>
      </c>
      <c r="H8" s="11">
        <f>C8*F8</f>
        <v>18</v>
      </c>
    </row>
    <row r="9" spans="1:8">
      <c r="A9" s="6"/>
      <c r="B9" s="6" t="s">
        <v>124</v>
      </c>
      <c r="C9" s="5">
        <v>3</v>
      </c>
      <c r="D9" s="9" t="s">
        <v>8</v>
      </c>
      <c r="E9" s="9" t="s">
        <v>9</v>
      </c>
      <c r="F9" s="13">
        <v>3</v>
      </c>
      <c r="G9" s="10" t="s">
        <v>10</v>
      </c>
      <c r="H9" s="11">
        <f>C9*F9</f>
        <v>9</v>
      </c>
    </row>
    <row r="10" spans="1:8">
      <c r="A10" s="6"/>
      <c r="B10" s="6" t="s">
        <v>101</v>
      </c>
      <c r="C10" s="5">
        <v>2</v>
      </c>
      <c r="D10" s="9" t="s">
        <v>8</v>
      </c>
      <c r="E10" s="9" t="s">
        <v>9</v>
      </c>
      <c r="F10" s="13">
        <v>3</v>
      </c>
      <c r="G10" s="10" t="s">
        <v>10</v>
      </c>
      <c r="H10" s="11">
        <f>C10*F10</f>
        <v>6</v>
      </c>
    </row>
    <row r="11" spans="1:8">
      <c r="A11" s="6"/>
      <c r="B11" s="6" t="s">
        <v>40</v>
      </c>
      <c r="C11" s="5">
        <v>7</v>
      </c>
      <c r="D11" s="9" t="s">
        <v>11</v>
      </c>
      <c r="E11" s="9" t="s">
        <v>12</v>
      </c>
      <c r="F11" s="13">
        <v>2</v>
      </c>
      <c r="G11" s="10" t="s">
        <v>10</v>
      </c>
      <c r="H11" s="11">
        <f>C11*F11</f>
        <v>14</v>
      </c>
    </row>
    <row r="12" spans="1:8">
      <c r="A12" s="6"/>
      <c r="B12" s="6" t="s">
        <v>41</v>
      </c>
      <c r="C12" s="5">
        <v>19</v>
      </c>
      <c r="D12" s="9" t="s">
        <v>11</v>
      </c>
      <c r="E12" s="9" t="s">
        <v>13</v>
      </c>
      <c r="F12" s="13">
        <v>1</v>
      </c>
      <c r="G12" s="10" t="s">
        <v>10</v>
      </c>
      <c r="H12" s="11">
        <f>(F12*C12)/20</f>
        <v>0.95</v>
      </c>
    </row>
    <row r="13" spans="1:8">
      <c r="A13" s="6"/>
      <c r="B13" s="6" t="s">
        <v>42</v>
      </c>
      <c r="C13" s="5">
        <v>5</v>
      </c>
      <c r="D13" s="9" t="s">
        <v>11</v>
      </c>
      <c r="E13" s="9" t="s">
        <v>15</v>
      </c>
      <c r="F13" s="13">
        <v>0.5</v>
      </c>
      <c r="G13" s="10" t="s">
        <v>10</v>
      </c>
      <c r="H13" s="11">
        <f>(F13*C13)/3</f>
        <v>0.83333333333333337</v>
      </c>
    </row>
    <row r="14" spans="1:8">
      <c r="A14" s="6"/>
      <c r="B14" s="6" t="s">
        <v>43</v>
      </c>
      <c r="C14" s="5">
        <v>0</v>
      </c>
      <c r="D14" s="9" t="s">
        <v>16</v>
      </c>
      <c r="E14" s="9" t="s">
        <v>17</v>
      </c>
      <c r="F14" s="13">
        <v>0</v>
      </c>
      <c r="G14" s="10" t="s">
        <v>10</v>
      </c>
      <c r="H14" s="11">
        <f t="shared" ref="H14" si="0">C14*F14</f>
        <v>0</v>
      </c>
    </row>
    <row r="15" spans="1:8">
      <c r="A15" s="14"/>
      <c r="B15" s="14" t="s">
        <v>18</v>
      </c>
      <c r="C15" s="15"/>
      <c r="D15" s="16" t="s">
        <v>17</v>
      </c>
      <c r="E15" s="16" t="s">
        <v>17</v>
      </c>
      <c r="F15" s="17" t="s">
        <v>17</v>
      </c>
      <c r="G15" s="18" t="s">
        <v>17</v>
      </c>
      <c r="H15" s="19">
        <f>SUM(H8:H14)</f>
        <v>48.783333333333339</v>
      </c>
    </row>
    <row r="16" spans="1:8">
      <c r="A16" s="15" t="s">
        <v>19</v>
      </c>
      <c r="B16" s="14" t="s">
        <v>20</v>
      </c>
      <c r="C16" s="5"/>
      <c r="D16" s="9"/>
      <c r="E16" s="9"/>
      <c r="F16" s="13"/>
      <c r="G16" s="10"/>
      <c r="H16" s="11"/>
    </row>
    <row r="17" spans="1:8">
      <c r="A17" s="6"/>
      <c r="B17" s="6" t="s">
        <v>21</v>
      </c>
      <c r="C17" s="5">
        <v>0</v>
      </c>
      <c r="D17" s="9" t="s">
        <v>22</v>
      </c>
      <c r="E17" s="9" t="s">
        <v>17</v>
      </c>
      <c r="F17" s="13">
        <v>10</v>
      </c>
      <c r="G17" s="10" t="s">
        <v>10</v>
      </c>
      <c r="H17" s="11">
        <f>C17*F17</f>
        <v>0</v>
      </c>
    </row>
    <row r="18" spans="1:8" ht="165">
      <c r="A18" s="6"/>
      <c r="B18" s="21" t="s">
        <v>23</v>
      </c>
      <c r="C18" s="5">
        <v>0</v>
      </c>
      <c r="D18" s="9" t="s">
        <v>22</v>
      </c>
      <c r="E18" s="9" t="s">
        <v>17</v>
      </c>
      <c r="F18" s="13">
        <v>1</v>
      </c>
      <c r="G18" s="10" t="s">
        <v>10</v>
      </c>
      <c r="H18" s="11">
        <f>C18*F18</f>
        <v>0</v>
      </c>
    </row>
    <row r="19" spans="1:8">
      <c r="A19" s="14"/>
      <c r="B19" s="14" t="s">
        <v>24</v>
      </c>
      <c r="C19" s="15"/>
      <c r="D19" s="16" t="s">
        <v>17</v>
      </c>
      <c r="E19" s="16" t="s">
        <v>17</v>
      </c>
      <c r="F19" s="17" t="s">
        <v>17</v>
      </c>
      <c r="G19" s="18" t="s">
        <v>17</v>
      </c>
      <c r="H19" s="19">
        <f>SUM(H17:H18)</f>
        <v>0</v>
      </c>
    </row>
    <row r="20" spans="1:8">
      <c r="A20" s="15" t="s">
        <v>25</v>
      </c>
      <c r="B20" s="14" t="s">
        <v>26</v>
      </c>
      <c r="C20" s="5"/>
      <c r="D20" s="9"/>
      <c r="E20" s="9"/>
      <c r="F20" s="13"/>
      <c r="G20" s="10"/>
      <c r="H20" s="11"/>
    </row>
    <row r="21" spans="1:8">
      <c r="A21" s="6"/>
      <c r="B21" s="6" t="s">
        <v>27</v>
      </c>
      <c r="C21" s="5">
        <v>4</v>
      </c>
      <c r="D21" s="9" t="s">
        <v>28</v>
      </c>
      <c r="E21" s="9" t="s">
        <v>17</v>
      </c>
      <c r="F21" s="13">
        <v>1</v>
      </c>
      <c r="G21" s="10" t="s">
        <v>10</v>
      </c>
      <c r="H21" s="11">
        <f>C21*F21</f>
        <v>4</v>
      </c>
    </row>
    <row r="22" spans="1:8">
      <c r="A22" s="15" t="s">
        <v>29</v>
      </c>
      <c r="B22" s="14" t="s">
        <v>30</v>
      </c>
      <c r="C22" s="5"/>
      <c r="D22" s="9"/>
      <c r="E22" s="9"/>
      <c r="F22" s="13"/>
      <c r="G22" s="10"/>
      <c r="H22" s="11"/>
    </row>
    <row r="23" spans="1:8">
      <c r="A23" s="6"/>
      <c r="B23" s="6" t="s">
        <v>31</v>
      </c>
      <c r="C23" s="5">
        <v>6</v>
      </c>
      <c r="D23" s="9" t="s">
        <v>32</v>
      </c>
      <c r="E23" s="9" t="s">
        <v>17</v>
      </c>
      <c r="F23" s="13">
        <v>1</v>
      </c>
      <c r="G23" s="10" t="s">
        <v>10</v>
      </c>
      <c r="H23" s="11">
        <f>C23*F23</f>
        <v>6</v>
      </c>
    </row>
    <row r="24" spans="1:8">
      <c r="A24" s="9"/>
      <c r="B24" s="20" t="s">
        <v>33</v>
      </c>
      <c r="C24" s="12"/>
      <c r="D24" s="12"/>
      <c r="E24" s="12"/>
      <c r="F24" s="12"/>
      <c r="G24" s="10"/>
      <c r="H24" s="15">
        <f>H15+H19+H21+H23</f>
        <v>58.783333333333339</v>
      </c>
    </row>
    <row r="25" spans="1:8">
      <c r="A25" s="1"/>
      <c r="B25" s="1"/>
      <c r="C25" s="1"/>
      <c r="D25" s="1"/>
      <c r="E25" s="1"/>
      <c r="F25" s="1"/>
      <c r="G25" s="1"/>
      <c r="H25" s="1"/>
    </row>
  </sheetData>
  <mergeCells count="1">
    <mergeCell ref="E6:G6"/>
  </mergeCells>
  <pageMargins left="0.7" right="0.7" top="0.75" bottom="0.75" header="0.3" footer="0.3"/>
  <pageSetup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24"/>
  <sheetViews>
    <sheetView workbookViewId="0">
      <selection activeCell="N18" sqref="N18"/>
    </sheetView>
  </sheetViews>
  <sheetFormatPr defaultRowHeight="15"/>
  <cols>
    <col min="2" max="2" width="66" customWidth="1"/>
  </cols>
  <sheetData>
    <row r="1" spans="1:9" ht="15.75">
      <c r="A1" s="3" t="s">
        <v>0</v>
      </c>
      <c r="B1" s="3"/>
      <c r="C1" s="3"/>
      <c r="D1" s="3"/>
      <c r="E1" s="3"/>
      <c r="F1" s="3"/>
      <c r="G1" s="3"/>
      <c r="H1" s="3"/>
      <c r="I1" s="3"/>
    </row>
    <row r="2" spans="1:9" ht="15.75">
      <c r="A2" s="22" t="s">
        <v>34</v>
      </c>
      <c r="B2" s="22" t="s">
        <v>125</v>
      </c>
      <c r="C2" s="22"/>
      <c r="D2" s="22"/>
      <c r="E2" s="22"/>
      <c r="F2" s="22"/>
      <c r="G2" s="22"/>
      <c r="H2" s="22"/>
      <c r="I2" s="22"/>
    </row>
    <row r="3" spans="1:9" ht="15.75">
      <c r="A3" s="22" t="s">
        <v>35</v>
      </c>
      <c r="B3" s="22"/>
      <c r="C3" s="22"/>
      <c r="D3" s="22"/>
      <c r="E3" s="22"/>
      <c r="F3" s="22"/>
      <c r="G3" s="22"/>
      <c r="H3" s="22"/>
      <c r="I3" s="22"/>
    </row>
    <row r="4" spans="1:9" ht="15.75">
      <c r="A4" s="22" t="s">
        <v>36</v>
      </c>
      <c r="B4" s="22"/>
      <c r="C4" s="22"/>
      <c r="D4" s="22"/>
      <c r="E4" s="22"/>
      <c r="F4" s="22"/>
      <c r="G4" s="22"/>
      <c r="H4" s="22"/>
      <c r="I4" s="22"/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6" spans="1:9" ht="43.5">
      <c r="A6" s="7" t="s">
        <v>1</v>
      </c>
      <c r="B6" s="7" t="s">
        <v>2</v>
      </c>
      <c r="C6" s="7" t="s">
        <v>6</v>
      </c>
      <c r="D6" s="7" t="s">
        <v>7</v>
      </c>
      <c r="E6" s="23" t="s">
        <v>14</v>
      </c>
      <c r="F6" s="24"/>
      <c r="G6" s="25"/>
      <c r="H6" s="8" t="s">
        <v>5</v>
      </c>
      <c r="I6" s="4"/>
    </row>
    <row r="7" spans="1:9">
      <c r="A7" s="15" t="s">
        <v>3</v>
      </c>
      <c r="B7" s="14" t="s">
        <v>4</v>
      </c>
      <c r="C7" s="14"/>
      <c r="D7" s="16"/>
      <c r="E7" s="16"/>
      <c r="F7" s="20"/>
      <c r="G7" s="18"/>
      <c r="H7" s="18"/>
      <c r="I7" s="2"/>
    </row>
    <row r="8" spans="1:9">
      <c r="A8" s="6"/>
      <c r="B8" s="6" t="s">
        <v>126</v>
      </c>
      <c r="C8" s="5">
        <v>2</v>
      </c>
      <c r="D8" s="9" t="s">
        <v>8</v>
      </c>
      <c r="E8" s="9" t="s">
        <v>9</v>
      </c>
      <c r="F8" s="13">
        <v>3</v>
      </c>
      <c r="G8" s="10" t="s">
        <v>10</v>
      </c>
      <c r="H8" s="11">
        <f>C8*F8</f>
        <v>6</v>
      </c>
      <c r="I8" s="1"/>
    </row>
    <row r="9" spans="1:9">
      <c r="A9" s="6"/>
      <c r="B9" s="6" t="s">
        <v>90</v>
      </c>
      <c r="C9" s="5">
        <v>2</v>
      </c>
      <c r="D9" s="9" t="s">
        <v>8</v>
      </c>
      <c r="E9" s="9" t="s">
        <v>9</v>
      </c>
      <c r="F9" s="13">
        <v>3</v>
      </c>
      <c r="G9" s="10" t="s">
        <v>10</v>
      </c>
      <c r="H9" s="11">
        <f>C9*F9</f>
        <v>6</v>
      </c>
      <c r="I9" s="1"/>
    </row>
    <row r="10" spans="1:9">
      <c r="A10" s="6"/>
      <c r="B10" s="6" t="s">
        <v>127</v>
      </c>
      <c r="C10" s="5">
        <v>2</v>
      </c>
      <c r="D10" s="9" t="s">
        <v>128</v>
      </c>
      <c r="E10" s="9" t="s">
        <v>9</v>
      </c>
      <c r="F10" s="13">
        <v>3</v>
      </c>
      <c r="G10" s="10" t="s">
        <v>10</v>
      </c>
      <c r="H10" s="11">
        <f t="shared" ref="H10:H14" si="0">C10*F10</f>
        <v>6</v>
      </c>
      <c r="I10" s="1"/>
    </row>
    <row r="11" spans="1:9">
      <c r="A11" s="6"/>
      <c r="B11" s="6" t="s">
        <v>129</v>
      </c>
      <c r="C11" s="5">
        <v>3</v>
      </c>
      <c r="D11" s="9" t="s">
        <v>128</v>
      </c>
      <c r="E11" s="9" t="s">
        <v>12</v>
      </c>
      <c r="F11" s="13">
        <v>2</v>
      </c>
      <c r="G11" s="10" t="s">
        <v>10</v>
      </c>
      <c r="H11" s="11">
        <f t="shared" si="0"/>
        <v>6</v>
      </c>
      <c r="I11" s="1"/>
    </row>
    <row r="12" spans="1:9">
      <c r="A12" s="6"/>
      <c r="B12" s="6" t="s">
        <v>86</v>
      </c>
      <c r="C12" s="5">
        <v>20</v>
      </c>
      <c r="D12" s="9" t="s">
        <v>128</v>
      </c>
      <c r="E12" s="9" t="s">
        <v>13</v>
      </c>
      <c r="F12" s="13">
        <v>1</v>
      </c>
      <c r="G12" s="10" t="s">
        <v>10</v>
      </c>
      <c r="H12" s="11">
        <f>(F12*C12)/20</f>
        <v>1</v>
      </c>
      <c r="I12" s="1"/>
    </row>
    <row r="13" spans="1:9">
      <c r="A13" s="6"/>
      <c r="B13" s="6" t="s">
        <v>130</v>
      </c>
      <c r="C13" s="5">
        <v>2</v>
      </c>
      <c r="D13" s="9" t="s">
        <v>128</v>
      </c>
      <c r="E13" s="9" t="s">
        <v>15</v>
      </c>
      <c r="F13" s="13">
        <v>0.5</v>
      </c>
      <c r="G13" s="10" t="s">
        <v>10</v>
      </c>
      <c r="H13" s="11">
        <f>(F13*C13)/3</f>
        <v>0.33333333333333331</v>
      </c>
      <c r="I13" s="1"/>
    </row>
    <row r="14" spans="1:9">
      <c r="A14" s="6"/>
      <c r="B14" s="6" t="s">
        <v>131</v>
      </c>
      <c r="C14" s="5">
        <v>1</v>
      </c>
      <c r="D14" s="9" t="s">
        <v>16</v>
      </c>
      <c r="E14" s="9" t="s">
        <v>12</v>
      </c>
      <c r="F14" s="13">
        <v>2</v>
      </c>
      <c r="G14" s="10" t="s">
        <v>10</v>
      </c>
      <c r="H14" s="11">
        <f t="shared" si="0"/>
        <v>2</v>
      </c>
      <c r="I14" s="1"/>
    </row>
    <row r="15" spans="1:9">
      <c r="A15" s="14"/>
      <c r="B15" s="14" t="s">
        <v>18</v>
      </c>
      <c r="C15" s="15"/>
      <c r="D15" s="16" t="s">
        <v>17</v>
      </c>
      <c r="E15" s="16" t="s">
        <v>17</v>
      </c>
      <c r="F15" s="17" t="s">
        <v>17</v>
      </c>
      <c r="G15" s="18" t="s">
        <v>17</v>
      </c>
      <c r="H15" s="19">
        <f>SUM(H8:H14)</f>
        <v>27.333333333333332</v>
      </c>
      <c r="I15" s="1"/>
    </row>
    <row r="16" spans="1:9">
      <c r="A16" s="15" t="s">
        <v>19</v>
      </c>
      <c r="B16" s="14" t="s">
        <v>20</v>
      </c>
      <c r="C16" s="5"/>
      <c r="D16" s="9"/>
      <c r="E16" s="9"/>
      <c r="F16" s="13"/>
      <c r="G16" s="10"/>
      <c r="H16" s="11"/>
      <c r="I16" s="2"/>
    </row>
    <row r="17" spans="1:9">
      <c r="A17" s="6"/>
      <c r="B17" s="6" t="s">
        <v>21</v>
      </c>
      <c r="C17" s="5">
        <v>2</v>
      </c>
      <c r="D17" s="9" t="s">
        <v>22</v>
      </c>
      <c r="E17" s="9" t="s">
        <v>17</v>
      </c>
      <c r="F17" s="13">
        <v>10</v>
      </c>
      <c r="G17" s="10" t="s">
        <v>10</v>
      </c>
      <c r="H17" s="11">
        <f>C17*F17</f>
        <v>20</v>
      </c>
      <c r="I17" s="1"/>
    </row>
    <row r="18" spans="1:9" ht="165">
      <c r="A18" s="6"/>
      <c r="B18" s="21" t="s">
        <v>23</v>
      </c>
      <c r="C18" s="5">
        <v>1</v>
      </c>
      <c r="D18" s="9" t="s">
        <v>22</v>
      </c>
      <c r="E18" s="9" t="s">
        <v>17</v>
      </c>
      <c r="F18" s="13">
        <v>1</v>
      </c>
      <c r="G18" s="10" t="s">
        <v>10</v>
      </c>
      <c r="H18" s="11">
        <f>C18*F18</f>
        <v>1</v>
      </c>
      <c r="I18" s="1"/>
    </row>
    <row r="19" spans="1:9">
      <c r="A19" s="14"/>
      <c r="B19" s="14" t="s">
        <v>24</v>
      </c>
      <c r="C19" s="15"/>
      <c r="D19" s="16" t="s">
        <v>17</v>
      </c>
      <c r="E19" s="16" t="s">
        <v>17</v>
      </c>
      <c r="F19" s="17" t="s">
        <v>17</v>
      </c>
      <c r="G19" s="18" t="s">
        <v>17</v>
      </c>
      <c r="H19" s="19">
        <f>SUM(H17:H18)</f>
        <v>21</v>
      </c>
      <c r="I19" s="1"/>
    </row>
    <row r="20" spans="1:9">
      <c r="A20" s="15" t="s">
        <v>25</v>
      </c>
      <c r="B20" s="14" t="s">
        <v>26</v>
      </c>
      <c r="C20" s="5"/>
      <c r="D20" s="9"/>
      <c r="E20" s="9"/>
      <c r="F20" s="13"/>
      <c r="G20" s="10"/>
      <c r="H20" s="11"/>
      <c r="I20" s="2"/>
    </row>
    <row r="21" spans="1:9">
      <c r="A21" s="6"/>
      <c r="B21" s="6" t="s">
        <v>27</v>
      </c>
      <c r="C21" s="5">
        <v>1</v>
      </c>
      <c r="D21" s="9" t="s">
        <v>28</v>
      </c>
      <c r="E21" s="9" t="s">
        <v>17</v>
      </c>
      <c r="F21" s="13">
        <v>1</v>
      </c>
      <c r="G21" s="10" t="s">
        <v>10</v>
      </c>
      <c r="H21" s="11">
        <f>C21*F21</f>
        <v>1</v>
      </c>
      <c r="I21" s="1"/>
    </row>
    <row r="22" spans="1:9">
      <c r="A22" s="15" t="s">
        <v>29</v>
      </c>
      <c r="B22" s="14" t="s">
        <v>30</v>
      </c>
      <c r="C22" s="5"/>
      <c r="D22" s="9"/>
      <c r="E22" s="9"/>
      <c r="F22" s="13"/>
      <c r="G22" s="10"/>
      <c r="H22" s="11"/>
      <c r="I22" s="1"/>
    </row>
    <row r="23" spans="1:9">
      <c r="A23" s="6"/>
      <c r="B23" s="6" t="s">
        <v>31</v>
      </c>
      <c r="C23" s="5">
        <v>1</v>
      </c>
      <c r="D23" s="9" t="s">
        <v>32</v>
      </c>
      <c r="E23" s="9" t="s">
        <v>17</v>
      </c>
      <c r="F23" s="13">
        <v>1</v>
      </c>
      <c r="G23" s="10" t="s">
        <v>10</v>
      </c>
      <c r="H23" s="11">
        <f>C23*F23</f>
        <v>1</v>
      </c>
      <c r="I23" s="1"/>
    </row>
    <row r="24" spans="1:9">
      <c r="A24" s="9"/>
      <c r="B24" s="20" t="s">
        <v>33</v>
      </c>
      <c r="C24" s="12"/>
      <c r="D24" s="12"/>
      <c r="E24" s="12"/>
      <c r="F24" s="12"/>
      <c r="G24" s="10"/>
      <c r="H24" s="15">
        <f>H15+H19+H21+H23</f>
        <v>50.333333333333329</v>
      </c>
      <c r="I24" s="1"/>
    </row>
  </sheetData>
  <mergeCells count="1">
    <mergeCell ref="E6:G6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J15" sqref="J15"/>
    </sheetView>
  </sheetViews>
  <sheetFormatPr defaultRowHeight="15"/>
  <cols>
    <col min="2" max="2" width="87.140625" customWidth="1"/>
  </cols>
  <sheetData>
    <row r="1" spans="1:9" ht="15.75">
      <c r="A1" s="3" t="s">
        <v>0</v>
      </c>
      <c r="B1" s="3"/>
      <c r="C1" s="3"/>
      <c r="D1" s="3"/>
      <c r="E1" s="3"/>
      <c r="F1" s="3"/>
      <c r="G1" s="3"/>
      <c r="H1" s="3"/>
      <c r="I1" s="3"/>
    </row>
    <row r="2" spans="1:9" ht="15.75">
      <c r="A2" s="22" t="s">
        <v>34</v>
      </c>
      <c r="B2" s="22" t="s">
        <v>132</v>
      </c>
      <c r="C2" s="22"/>
      <c r="D2" s="22"/>
      <c r="E2" s="22"/>
      <c r="F2" s="22"/>
      <c r="G2" s="22"/>
      <c r="H2" s="22"/>
      <c r="I2" s="22"/>
    </row>
    <row r="3" spans="1:9" ht="15.75">
      <c r="A3" s="22" t="s">
        <v>35</v>
      </c>
      <c r="B3" s="22"/>
      <c r="C3" s="22"/>
      <c r="D3" s="22"/>
      <c r="E3" s="22"/>
      <c r="F3" s="22"/>
      <c r="G3" s="22"/>
      <c r="H3" s="22"/>
      <c r="I3" s="22"/>
    </row>
    <row r="4" spans="1:9" ht="15.75">
      <c r="A4" s="22" t="s">
        <v>36</v>
      </c>
      <c r="B4" s="22"/>
      <c r="C4" s="22"/>
      <c r="D4" s="22"/>
      <c r="E4" s="22"/>
      <c r="F4" s="22"/>
      <c r="G4" s="22"/>
      <c r="H4" s="22"/>
      <c r="I4" s="22"/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6" spans="1:9" ht="43.5">
      <c r="A6" s="7" t="s">
        <v>1</v>
      </c>
      <c r="B6" s="7" t="s">
        <v>2</v>
      </c>
      <c r="C6" s="7" t="s">
        <v>6</v>
      </c>
      <c r="D6" s="7" t="s">
        <v>7</v>
      </c>
      <c r="E6" s="23" t="s">
        <v>14</v>
      </c>
      <c r="F6" s="24"/>
      <c r="G6" s="25"/>
      <c r="H6" s="8" t="s">
        <v>5</v>
      </c>
      <c r="I6" s="4"/>
    </row>
    <row r="7" spans="1:9">
      <c r="A7" s="15" t="s">
        <v>3</v>
      </c>
      <c r="B7" s="14" t="s">
        <v>4</v>
      </c>
      <c r="C7" s="14"/>
      <c r="D7" s="16"/>
      <c r="E7" s="16"/>
      <c r="F7" s="20"/>
      <c r="G7" s="18"/>
      <c r="H7" s="18"/>
      <c r="I7" s="2"/>
    </row>
    <row r="8" spans="1:9">
      <c r="A8" s="6"/>
      <c r="B8" s="6" t="s">
        <v>133</v>
      </c>
      <c r="C8" s="5">
        <v>2</v>
      </c>
      <c r="D8" s="9" t="s">
        <v>8</v>
      </c>
      <c r="E8" s="9" t="s">
        <v>9</v>
      </c>
      <c r="F8" s="13">
        <v>3</v>
      </c>
      <c r="G8" s="10" t="s">
        <v>10</v>
      </c>
      <c r="H8" s="11">
        <f>C8*F8</f>
        <v>6</v>
      </c>
      <c r="I8" s="1"/>
    </row>
    <row r="9" spans="1:9">
      <c r="A9" s="6"/>
      <c r="B9" s="6" t="s">
        <v>134</v>
      </c>
      <c r="C9" s="5">
        <v>2</v>
      </c>
      <c r="D9" s="9" t="s">
        <v>8</v>
      </c>
      <c r="E9" s="9" t="s">
        <v>9</v>
      </c>
      <c r="F9" s="13">
        <v>3</v>
      </c>
      <c r="G9" s="10" t="s">
        <v>10</v>
      </c>
      <c r="H9" s="11">
        <f>C9*F9</f>
        <v>6</v>
      </c>
      <c r="I9" s="1"/>
    </row>
    <row r="10" spans="1:9">
      <c r="A10" s="6"/>
      <c r="B10" s="6" t="s">
        <v>135</v>
      </c>
      <c r="C10" s="5">
        <v>2</v>
      </c>
      <c r="D10" s="9" t="s">
        <v>8</v>
      </c>
      <c r="E10" s="9" t="s">
        <v>9</v>
      </c>
      <c r="F10" s="13">
        <v>3</v>
      </c>
      <c r="G10" s="10" t="s">
        <v>10</v>
      </c>
      <c r="H10" s="11">
        <f t="shared" ref="H10:H16" si="0">C10*F10</f>
        <v>6</v>
      </c>
      <c r="I10" s="1"/>
    </row>
    <row r="11" spans="1:9">
      <c r="A11" s="6"/>
      <c r="B11" s="6" t="s">
        <v>136</v>
      </c>
      <c r="C11" s="5">
        <v>4</v>
      </c>
      <c r="D11" s="9" t="s">
        <v>8</v>
      </c>
      <c r="E11" s="9" t="s">
        <v>9</v>
      </c>
      <c r="F11" s="13">
        <v>3</v>
      </c>
      <c r="G11" s="10" t="s">
        <v>10</v>
      </c>
      <c r="H11" s="11">
        <f t="shared" si="0"/>
        <v>12</v>
      </c>
      <c r="I11" s="1"/>
    </row>
    <row r="12" spans="1:9">
      <c r="A12" s="6"/>
      <c r="B12" s="6" t="s">
        <v>137</v>
      </c>
      <c r="C12" s="5">
        <v>2</v>
      </c>
      <c r="D12" s="9" t="s">
        <v>8</v>
      </c>
      <c r="E12" s="9" t="s">
        <v>9</v>
      </c>
      <c r="F12" s="13">
        <v>3</v>
      </c>
      <c r="G12" s="10" t="s">
        <v>10</v>
      </c>
      <c r="H12" s="11">
        <f t="shared" si="0"/>
        <v>6</v>
      </c>
      <c r="I12" s="1"/>
    </row>
    <row r="13" spans="1:9">
      <c r="A13" s="6"/>
      <c r="B13" s="6" t="s">
        <v>138</v>
      </c>
      <c r="C13" s="5">
        <v>4</v>
      </c>
      <c r="D13" s="9" t="s">
        <v>128</v>
      </c>
      <c r="E13" s="9" t="s">
        <v>12</v>
      </c>
      <c r="F13" s="13">
        <v>2</v>
      </c>
      <c r="G13" s="10" t="s">
        <v>10</v>
      </c>
      <c r="H13" s="11">
        <f t="shared" si="0"/>
        <v>8</v>
      </c>
      <c r="I13" s="1"/>
    </row>
    <row r="14" spans="1:9">
      <c r="A14" s="6"/>
      <c r="B14" s="6" t="s">
        <v>51</v>
      </c>
      <c r="C14" s="5">
        <v>20</v>
      </c>
      <c r="D14" s="9" t="s">
        <v>128</v>
      </c>
      <c r="E14" s="9" t="s">
        <v>13</v>
      </c>
      <c r="F14" s="13">
        <v>1</v>
      </c>
      <c r="G14" s="10" t="s">
        <v>10</v>
      </c>
      <c r="H14" s="11">
        <f>(F14*C14)/20</f>
        <v>1</v>
      </c>
      <c r="I14" s="1"/>
    </row>
    <row r="15" spans="1:9">
      <c r="A15" s="6"/>
      <c r="B15" s="6" t="s">
        <v>139</v>
      </c>
      <c r="C15" s="5">
        <v>4</v>
      </c>
      <c r="D15" s="9" t="s">
        <v>128</v>
      </c>
      <c r="E15" s="9" t="s">
        <v>15</v>
      </c>
      <c r="F15" s="13">
        <v>0.5</v>
      </c>
      <c r="G15" s="10" t="s">
        <v>10</v>
      </c>
      <c r="H15" s="11">
        <f>(F15*C15)/3</f>
        <v>0.66666666666666663</v>
      </c>
      <c r="I15" s="1"/>
    </row>
    <row r="16" spans="1:9">
      <c r="A16" s="6"/>
      <c r="B16" s="6" t="s">
        <v>140</v>
      </c>
      <c r="C16" s="5">
        <v>0</v>
      </c>
      <c r="D16" s="9" t="s">
        <v>16</v>
      </c>
      <c r="E16" s="9" t="s">
        <v>12</v>
      </c>
      <c r="F16" s="13">
        <v>2</v>
      </c>
      <c r="G16" s="10" t="s">
        <v>10</v>
      </c>
      <c r="H16" s="11">
        <f t="shared" si="0"/>
        <v>0</v>
      </c>
      <c r="I16" s="1"/>
    </row>
    <row r="17" spans="1:9">
      <c r="A17" s="14"/>
      <c r="B17" s="14" t="s">
        <v>18</v>
      </c>
      <c r="C17" s="15"/>
      <c r="D17" s="16" t="s">
        <v>17</v>
      </c>
      <c r="E17" s="16" t="s">
        <v>17</v>
      </c>
      <c r="F17" s="17" t="s">
        <v>17</v>
      </c>
      <c r="G17" s="18" t="s">
        <v>17</v>
      </c>
      <c r="H17" s="19">
        <f>SUM(H8:H16)</f>
        <v>45.666666666666664</v>
      </c>
      <c r="I17" s="1"/>
    </row>
    <row r="18" spans="1:9">
      <c r="A18" s="15" t="s">
        <v>19</v>
      </c>
      <c r="B18" s="14" t="s">
        <v>20</v>
      </c>
      <c r="C18" s="5"/>
      <c r="D18" s="9"/>
      <c r="E18" s="9"/>
      <c r="F18" s="13"/>
      <c r="G18" s="10"/>
      <c r="H18" s="11"/>
      <c r="I18" s="2"/>
    </row>
    <row r="19" spans="1:9">
      <c r="A19" s="6"/>
      <c r="B19" s="6" t="s">
        <v>21</v>
      </c>
      <c r="C19" s="5">
        <v>0</v>
      </c>
      <c r="D19" s="9" t="s">
        <v>22</v>
      </c>
      <c r="E19" s="9" t="s">
        <v>17</v>
      </c>
      <c r="F19" s="13">
        <v>10</v>
      </c>
      <c r="G19" s="10" t="s">
        <v>10</v>
      </c>
      <c r="H19" s="11">
        <f>C19*F19</f>
        <v>0</v>
      </c>
      <c r="I19" s="1"/>
    </row>
    <row r="20" spans="1:9" ht="165">
      <c r="A20" s="6"/>
      <c r="B20" s="21" t="s">
        <v>23</v>
      </c>
      <c r="C20" s="5">
        <v>0</v>
      </c>
      <c r="D20" s="9" t="s">
        <v>22</v>
      </c>
      <c r="E20" s="9" t="s">
        <v>17</v>
      </c>
      <c r="F20" s="13">
        <v>1</v>
      </c>
      <c r="G20" s="10" t="s">
        <v>10</v>
      </c>
      <c r="H20" s="11">
        <f>C20*F20</f>
        <v>0</v>
      </c>
      <c r="I20" s="1"/>
    </row>
    <row r="21" spans="1:9">
      <c r="A21" s="14"/>
      <c r="B21" s="14" t="s">
        <v>24</v>
      </c>
      <c r="C21" s="15"/>
      <c r="D21" s="16" t="s">
        <v>17</v>
      </c>
      <c r="E21" s="16" t="s">
        <v>17</v>
      </c>
      <c r="F21" s="17" t="s">
        <v>17</v>
      </c>
      <c r="G21" s="18" t="s">
        <v>17</v>
      </c>
      <c r="H21" s="19">
        <f>SUM(H19:H20)</f>
        <v>0</v>
      </c>
      <c r="I21" s="1"/>
    </row>
    <row r="22" spans="1:9">
      <c r="A22" s="15" t="s">
        <v>25</v>
      </c>
      <c r="B22" s="14" t="s">
        <v>26</v>
      </c>
      <c r="C22" s="5"/>
      <c r="D22" s="9"/>
      <c r="E22" s="9"/>
      <c r="F22" s="13"/>
      <c r="G22" s="10"/>
      <c r="H22" s="11"/>
      <c r="I22" s="2"/>
    </row>
    <row r="23" spans="1:9">
      <c r="A23" s="6"/>
      <c r="B23" s="6" t="s">
        <v>27</v>
      </c>
      <c r="C23" s="5">
        <v>1</v>
      </c>
      <c r="D23" s="9" t="s">
        <v>28</v>
      </c>
      <c r="E23" s="9" t="s">
        <v>17</v>
      </c>
      <c r="F23" s="13">
        <v>1</v>
      </c>
      <c r="G23" s="10" t="s">
        <v>10</v>
      </c>
      <c r="H23" s="11">
        <f>C23*F23</f>
        <v>1</v>
      </c>
      <c r="I23" s="1"/>
    </row>
    <row r="24" spans="1:9">
      <c r="A24" s="15" t="s">
        <v>29</v>
      </c>
      <c r="B24" s="14" t="s">
        <v>30</v>
      </c>
      <c r="C24" s="5"/>
      <c r="D24" s="9"/>
      <c r="E24" s="9"/>
      <c r="F24" s="13"/>
      <c r="G24" s="10"/>
      <c r="H24" s="11"/>
      <c r="I24" s="1"/>
    </row>
    <row r="25" spans="1:9">
      <c r="A25" s="6"/>
      <c r="B25" s="6" t="s">
        <v>31</v>
      </c>
      <c r="C25" s="5">
        <v>0</v>
      </c>
      <c r="D25" s="9" t="s">
        <v>32</v>
      </c>
      <c r="E25" s="9" t="s">
        <v>17</v>
      </c>
      <c r="F25" s="13">
        <v>1</v>
      </c>
      <c r="G25" s="10" t="s">
        <v>10</v>
      </c>
      <c r="H25" s="11">
        <f>C25*F25</f>
        <v>0</v>
      </c>
      <c r="I25" s="1"/>
    </row>
    <row r="26" spans="1:9">
      <c r="A26" s="9"/>
      <c r="B26" s="20" t="s">
        <v>33</v>
      </c>
      <c r="C26" s="12"/>
      <c r="D26" s="12"/>
      <c r="E26" s="12"/>
      <c r="F26" s="12"/>
      <c r="G26" s="10"/>
      <c r="H26" s="15">
        <f>H17+H21+H23+H25</f>
        <v>46.666666666666664</v>
      </c>
      <c r="I26" s="1"/>
    </row>
    <row r="27" spans="1:9">
      <c r="A27" s="1"/>
      <c r="B27" s="1"/>
      <c r="C27" s="1"/>
      <c r="D27" s="1"/>
      <c r="E27" s="1"/>
      <c r="F27" s="1"/>
      <c r="G27" s="1"/>
      <c r="H27" s="1"/>
      <c r="I27" s="1"/>
    </row>
  </sheetData>
  <mergeCells count="1">
    <mergeCell ref="E6:G6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I29"/>
  <sheetViews>
    <sheetView workbookViewId="0">
      <selection activeCell="L21" sqref="L21"/>
    </sheetView>
  </sheetViews>
  <sheetFormatPr defaultRowHeight="15"/>
  <cols>
    <col min="2" max="2" width="64" customWidth="1"/>
  </cols>
  <sheetData>
    <row r="1" spans="1:9" ht="15.75">
      <c r="A1" s="3" t="s">
        <v>0</v>
      </c>
      <c r="B1" s="3"/>
      <c r="C1" s="3"/>
      <c r="D1" s="3"/>
      <c r="E1" s="3"/>
      <c r="F1" s="3"/>
      <c r="G1" s="3"/>
      <c r="H1" s="3"/>
      <c r="I1" s="3"/>
    </row>
    <row r="2" spans="1:9" ht="15.75">
      <c r="A2" s="22" t="s">
        <v>34</v>
      </c>
      <c r="B2" s="22" t="s">
        <v>141</v>
      </c>
      <c r="C2" s="22"/>
      <c r="D2" s="22"/>
      <c r="E2" s="22"/>
      <c r="F2" s="22"/>
      <c r="G2" s="22"/>
      <c r="H2" s="22"/>
      <c r="I2" s="22"/>
    </row>
    <row r="3" spans="1:9" ht="15.75">
      <c r="A3" s="22" t="s">
        <v>35</v>
      </c>
      <c r="B3" s="22"/>
      <c r="C3" s="22"/>
      <c r="D3" s="22"/>
      <c r="E3" s="22"/>
      <c r="F3" s="22"/>
      <c r="G3" s="22"/>
      <c r="H3" s="22"/>
      <c r="I3" s="22"/>
    </row>
    <row r="4" spans="1:9" ht="15.75">
      <c r="A4" s="22" t="s">
        <v>36</v>
      </c>
      <c r="B4" s="22"/>
      <c r="C4" s="22"/>
      <c r="D4" s="22"/>
      <c r="E4" s="22"/>
      <c r="F4" s="22"/>
      <c r="G4" s="22"/>
      <c r="H4" s="22"/>
      <c r="I4" s="22"/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6" spans="1:9" ht="43.5">
      <c r="A6" s="7" t="s">
        <v>1</v>
      </c>
      <c r="B6" s="7" t="s">
        <v>2</v>
      </c>
      <c r="C6" s="7" t="s">
        <v>6</v>
      </c>
      <c r="D6" s="7" t="s">
        <v>7</v>
      </c>
      <c r="E6" s="23" t="s">
        <v>14</v>
      </c>
      <c r="F6" s="24"/>
      <c r="G6" s="25"/>
      <c r="H6" s="8" t="s">
        <v>5</v>
      </c>
      <c r="I6" s="4"/>
    </row>
    <row r="7" spans="1:9">
      <c r="A7" s="15" t="s">
        <v>3</v>
      </c>
      <c r="B7" s="14" t="s">
        <v>4</v>
      </c>
      <c r="C7" s="14"/>
      <c r="D7" s="16"/>
      <c r="E7" s="16"/>
      <c r="F7" s="20"/>
      <c r="G7" s="18"/>
      <c r="H7" s="18"/>
      <c r="I7" s="2"/>
    </row>
    <row r="8" spans="1:9">
      <c r="A8" s="6"/>
      <c r="B8" s="6" t="s">
        <v>142</v>
      </c>
      <c r="C8" s="5">
        <v>2</v>
      </c>
      <c r="D8" s="9" t="s">
        <v>8</v>
      </c>
      <c r="E8" s="9" t="s">
        <v>9</v>
      </c>
      <c r="F8" s="13">
        <v>3</v>
      </c>
      <c r="G8" s="10" t="s">
        <v>10</v>
      </c>
      <c r="H8" s="11">
        <f>C8*F8</f>
        <v>6</v>
      </c>
      <c r="I8" s="1"/>
    </row>
    <row r="9" spans="1:9">
      <c r="A9" s="6"/>
      <c r="B9" s="6" t="s">
        <v>143</v>
      </c>
      <c r="C9" s="5">
        <v>2</v>
      </c>
      <c r="D9" s="9" t="s">
        <v>8</v>
      </c>
      <c r="E9" s="9" t="s">
        <v>9</v>
      </c>
      <c r="F9" s="13">
        <v>3</v>
      </c>
      <c r="G9" s="10" t="s">
        <v>10</v>
      </c>
      <c r="H9" s="11">
        <f>C9*F9</f>
        <v>6</v>
      </c>
      <c r="I9" s="1"/>
    </row>
    <row r="10" spans="1:9">
      <c r="A10" s="6"/>
      <c r="B10" s="6" t="s">
        <v>101</v>
      </c>
      <c r="C10" s="5">
        <v>2</v>
      </c>
      <c r="D10" s="9" t="s">
        <v>8</v>
      </c>
      <c r="E10" s="9" t="s">
        <v>9</v>
      </c>
      <c r="F10" s="13">
        <v>3</v>
      </c>
      <c r="G10" s="10" t="s">
        <v>10</v>
      </c>
      <c r="H10" s="11">
        <f>C10*F10</f>
        <v>6</v>
      </c>
      <c r="I10" s="1"/>
    </row>
    <row r="11" spans="1:9">
      <c r="A11" s="6"/>
      <c r="B11" s="6" t="s">
        <v>144</v>
      </c>
      <c r="C11" s="5">
        <v>2</v>
      </c>
      <c r="D11" s="9" t="s">
        <v>128</v>
      </c>
      <c r="E11" s="9" t="s">
        <v>12</v>
      </c>
      <c r="F11" s="13">
        <v>2</v>
      </c>
      <c r="G11" s="10" t="s">
        <v>10</v>
      </c>
      <c r="H11" s="11">
        <f>C11*F11</f>
        <v>4</v>
      </c>
      <c r="I11" s="1"/>
    </row>
    <row r="12" spans="1:9">
      <c r="A12" s="6"/>
      <c r="B12" s="6" t="s">
        <v>145</v>
      </c>
      <c r="C12" s="5">
        <v>2</v>
      </c>
      <c r="D12" s="9" t="s">
        <v>128</v>
      </c>
      <c r="E12" s="9" t="s">
        <v>13</v>
      </c>
      <c r="F12" s="13">
        <v>1</v>
      </c>
      <c r="G12" s="10" t="s">
        <v>10</v>
      </c>
      <c r="H12" s="11">
        <f t="shared" ref="H12:H17" si="0">C12*F12</f>
        <v>2</v>
      </c>
      <c r="I12" s="1"/>
    </row>
    <row r="13" spans="1:9">
      <c r="A13" s="6"/>
      <c r="B13" s="6" t="s">
        <v>146</v>
      </c>
      <c r="C13" s="5">
        <v>2</v>
      </c>
      <c r="D13" s="9" t="s">
        <v>128</v>
      </c>
      <c r="E13" s="9" t="s">
        <v>15</v>
      </c>
      <c r="F13" s="13">
        <v>0.5</v>
      </c>
      <c r="G13" s="10" t="s">
        <v>10</v>
      </c>
      <c r="H13" s="11">
        <f t="shared" si="0"/>
        <v>1</v>
      </c>
      <c r="I13" s="1"/>
    </row>
    <row r="14" spans="1:9">
      <c r="A14" s="6"/>
      <c r="B14" s="6" t="s">
        <v>147</v>
      </c>
      <c r="C14" s="5">
        <v>4</v>
      </c>
      <c r="D14" s="9" t="s">
        <v>128</v>
      </c>
      <c r="E14" s="9" t="s">
        <v>12</v>
      </c>
      <c r="F14" s="13">
        <v>2</v>
      </c>
      <c r="G14" s="10" t="s">
        <v>10</v>
      </c>
      <c r="H14" s="11">
        <f t="shared" si="0"/>
        <v>8</v>
      </c>
      <c r="I14" s="1"/>
    </row>
    <row r="15" spans="1:9">
      <c r="A15" s="6"/>
      <c r="B15" s="6" t="s">
        <v>148</v>
      </c>
      <c r="C15" s="5">
        <v>22</v>
      </c>
      <c r="D15" s="9" t="s">
        <v>128</v>
      </c>
      <c r="E15" s="9" t="s">
        <v>13</v>
      </c>
      <c r="F15" s="13">
        <v>1</v>
      </c>
      <c r="G15" s="10" t="s">
        <v>10</v>
      </c>
      <c r="H15" s="11">
        <f t="shared" si="0"/>
        <v>22</v>
      </c>
      <c r="I15" s="1"/>
    </row>
    <row r="16" spans="1:9">
      <c r="A16" s="6"/>
      <c r="B16" s="6" t="s">
        <v>149</v>
      </c>
      <c r="C16" s="5">
        <v>6</v>
      </c>
      <c r="D16" s="9" t="s">
        <v>128</v>
      </c>
      <c r="E16" s="9" t="s">
        <v>15</v>
      </c>
      <c r="F16" s="13">
        <v>0.5</v>
      </c>
      <c r="G16" s="10" t="s">
        <v>10</v>
      </c>
      <c r="H16" s="11">
        <f t="shared" si="0"/>
        <v>3</v>
      </c>
      <c r="I16" s="1"/>
    </row>
    <row r="17" spans="1:9">
      <c r="A17" s="6"/>
      <c r="B17" s="6" t="s">
        <v>150</v>
      </c>
      <c r="C17" s="5">
        <v>1</v>
      </c>
      <c r="D17" s="9" t="s">
        <v>16</v>
      </c>
      <c r="E17" s="9" t="s">
        <v>12</v>
      </c>
      <c r="F17" s="13">
        <v>2</v>
      </c>
      <c r="G17" s="10" t="s">
        <v>10</v>
      </c>
      <c r="H17" s="11">
        <f t="shared" si="0"/>
        <v>2</v>
      </c>
      <c r="I17" s="1"/>
    </row>
    <row r="18" spans="1:9">
      <c r="A18" s="14"/>
      <c r="B18" s="14" t="s">
        <v>18</v>
      </c>
      <c r="C18" s="15"/>
      <c r="D18" s="16" t="s">
        <v>17</v>
      </c>
      <c r="E18" s="16" t="s">
        <v>17</v>
      </c>
      <c r="F18" s="17" t="s">
        <v>17</v>
      </c>
      <c r="G18" s="18" t="s">
        <v>17</v>
      </c>
      <c r="H18" s="19">
        <f>SUM(H8:H17)</f>
        <v>60</v>
      </c>
      <c r="I18" s="1"/>
    </row>
    <row r="19" spans="1:9">
      <c r="A19" s="15" t="s">
        <v>19</v>
      </c>
      <c r="B19" s="14" t="s">
        <v>20</v>
      </c>
      <c r="C19" s="5"/>
      <c r="D19" s="9"/>
      <c r="E19" s="9"/>
      <c r="F19" s="13"/>
      <c r="G19" s="10"/>
      <c r="H19" s="11"/>
      <c r="I19" s="2"/>
    </row>
    <row r="20" spans="1:9">
      <c r="A20" s="6"/>
      <c r="B20" s="6" t="s">
        <v>21</v>
      </c>
      <c r="C20" s="5">
        <v>1</v>
      </c>
      <c r="D20" s="9" t="s">
        <v>22</v>
      </c>
      <c r="E20" s="9" t="s">
        <v>17</v>
      </c>
      <c r="F20" s="13">
        <v>10</v>
      </c>
      <c r="G20" s="10" t="s">
        <v>10</v>
      </c>
      <c r="H20" s="11">
        <f>C20*F20</f>
        <v>10</v>
      </c>
      <c r="I20" s="1"/>
    </row>
    <row r="21" spans="1:9" ht="165">
      <c r="A21" s="6"/>
      <c r="B21" s="21" t="s">
        <v>23</v>
      </c>
      <c r="C21" s="5">
        <v>0</v>
      </c>
      <c r="D21" s="9" t="s">
        <v>22</v>
      </c>
      <c r="E21" s="9" t="s">
        <v>17</v>
      </c>
      <c r="F21" s="13">
        <v>1</v>
      </c>
      <c r="G21" s="10" t="s">
        <v>10</v>
      </c>
      <c r="H21" s="11">
        <f>C21*F21</f>
        <v>0</v>
      </c>
      <c r="I21" s="1"/>
    </row>
    <row r="22" spans="1:9">
      <c r="A22" s="14"/>
      <c r="B22" s="14" t="s">
        <v>24</v>
      </c>
      <c r="C22" s="15"/>
      <c r="D22" s="16" t="s">
        <v>17</v>
      </c>
      <c r="E22" s="16" t="s">
        <v>17</v>
      </c>
      <c r="F22" s="17" t="s">
        <v>17</v>
      </c>
      <c r="G22" s="18" t="s">
        <v>17</v>
      </c>
      <c r="H22" s="19">
        <f>SUM(H20:H21)</f>
        <v>10</v>
      </c>
      <c r="I22" s="1"/>
    </row>
    <row r="23" spans="1:9">
      <c r="A23" s="15" t="s">
        <v>25</v>
      </c>
      <c r="B23" s="14" t="s">
        <v>26</v>
      </c>
      <c r="C23" s="5"/>
      <c r="D23" s="9"/>
      <c r="E23" s="9"/>
      <c r="F23" s="13"/>
      <c r="G23" s="10"/>
      <c r="H23" s="11"/>
      <c r="I23" s="2"/>
    </row>
    <row r="24" spans="1:9">
      <c r="A24" s="6"/>
      <c r="B24" s="6" t="s">
        <v>27</v>
      </c>
      <c r="C24" s="5">
        <v>2</v>
      </c>
      <c r="D24" s="9" t="s">
        <v>28</v>
      </c>
      <c r="E24" s="9" t="s">
        <v>17</v>
      </c>
      <c r="F24" s="13">
        <v>1</v>
      </c>
      <c r="G24" s="10" t="s">
        <v>10</v>
      </c>
      <c r="H24" s="11">
        <f>C24*F24</f>
        <v>2</v>
      </c>
      <c r="I24" s="1"/>
    </row>
    <row r="25" spans="1:9">
      <c r="A25" s="15" t="s">
        <v>29</v>
      </c>
      <c r="B25" s="14" t="s">
        <v>30</v>
      </c>
      <c r="C25" s="5"/>
      <c r="D25" s="9"/>
      <c r="E25" s="9"/>
      <c r="F25" s="13"/>
      <c r="G25" s="10"/>
      <c r="H25" s="11"/>
      <c r="I25" s="1"/>
    </row>
    <row r="26" spans="1:9">
      <c r="A26" s="6"/>
      <c r="B26" s="6" t="s">
        <v>31</v>
      </c>
      <c r="C26" s="5">
        <v>10</v>
      </c>
      <c r="D26" s="9" t="s">
        <v>32</v>
      </c>
      <c r="E26" s="9" t="s">
        <v>17</v>
      </c>
      <c r="F26" s="13">
        <v>1</v>
      </c>
      <c r="G26" s="10" t="s">
        <v>10</v>
      </c>
      <c r="H26" s="11">
        <f>C26*F26</f>
        <v>10</v>
      </c>
      <c r="I26" s="1"/>
    </row>
    <row r="27" spans="1:9">
      <c r="A27" s="9"/>
      <c r="B27" s="20" t="s">
        <v>33</v>
      </c>
      <c r="C27" s="12"/>
      <c r="D27" s="12"/>
      <c r="E27" s="12"/>
      <c r="F27" s="12"/>
      <c r="G27" s="10"/>
      <c r="H27" s="15">
        <f>H18+H22+H24+H26</f>
        <v>82</v>
      </c>
      <c r="I27" s="1"/>
    </row>
    <row r="28" spans="1:9">
      <c r="A28" s="1"/>
      <c r="B28" s="1"/>
      <c r="C28" s="1"/>
      <c r="D28" s="1"/>
      <c r="E28" s="1"/>
      <c r="F28" s="1"/>
      <c r="G28" s="1"/>
      <c r="H28" s="1"/>
      <c r="I28" s="1"/>
    </row>
    <row r="29" spans="1:9">
      <c r="A29" s="1"/>
      <c r="B29" s="1"/>
      <c r="C29" s="1"/>
      <c r="D29" s="1"/>
      <c r="E29" s="1"/>
      <c r="F29" s="1"/>
      <c r="G29" s="1"/>
      <c r="H29" s="1"/>
      <c r="I29" s="1"/>
    </row>
  </sheetData>
  <mergeCells count="1">
    <mergeCell ref="E6:G6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H26"/>
  <sheetViews>
    <sheetView tabSelected="1" workbookViewId="0">
      <selection activeCell="L10" sqref="L10"/>
    </sheetView>
  </sheetViews>
  <sheetFormatPr defaultRowHeight="15"/>
  <cols>
    <col min="2" max="2" width="61.7109375" customWidth="1"/>
  </cols>
  <sheetData>
    <row r="1" spans="1:8" ht="15.75">
      <c r="A1" s="3" t="s">
        <v>0</v>
      </c>
      <c r="B1" s="3"/>
      <c r="C1" s="3"/>
      <c r="D1" s="3"/>
      <c r="E1" s="3"/>
      <c r="F1" s="3"/>
      <c r="G1" s="3"/>
      <c r="H1" s="3"/>
    </row>
    <row r="2" spans="1:8" ht="15.75">
      <c r="A2" s="22" t="s">
        <v>34</v>
      </c>
      <c r="B2" s="22" t="s">
        <v>151</v>
      </c>
      <c r="C2" s="22"/>
      <c r="D2" s="22"/>
      <c r="E2" s="22"/>
      <c r="F2" s="22"/>
      <c r="G2" s="22"/>
      <c r="H2" s="22"/>
    </row>
    <row r="3" spans="1:8" ht="15.75">
      <c r="A3" s="22" t="s">
        <v>35</v>
      </c>
      <c r="B3" s="22"/>
      <c r="C3" s="22"/>
      <c r="D3" s="22"/>
      <c r="E3" s="22"/>
      <c r="F3" s="22"/>
      <c r="G3" s="22"/>
      <c r="H3" s="22"/>
    </row>
    <row r="4" spans="1:8" ht="15.75">
      <c r="A4" s="22" t="s">
        <v>36</v>
      </c>
      <c r="B4" s="22"/>
      <c r="C4" s="22"/>
      <c r="D4" s="22"/>
      <c r="E4" s="22"/>
      <c r="F4" s="22"/>
      <c r="G4" s="22"/>
      <c r="H4" s="22"/>
    </row>
    <row r="5" spans="1:8">
      <c r="A5" s="1"/>
      <c r="B5" s="1"/>
      <c r="C5" s="1"/>
      <c r="D5" s="1"/>
      <c r="E5" s="1"/>
      <c r="F5" s="1"/>
      <c r="G5" s="1"/>
      <c r="H5" s="1"/>
    </row>
    <row r="6" spans="1:8" ht="43.5">
      <c r="A6" s="7" t="s">
        <v>1</v>
      </c>
      <c r="B6" s="7" t="s">
        <v>2</v>
      </c>
      <c r="C6" s="7" t="s">
        <v>6</v>
      </c>
      <c r="D6" s="7" t="s">
        <v>7</v>
      </c>
      <c r="E6" s="23" t="s">
        <v>14</v>
      </c>
      <c r="F6" s="24"/>
      <c r="G6" s="25"/>
      <c r="H6" s="8" t="s">
        <v>5</v>
      </c>
    </row>
    <row r="7" spans="1:8">
      <c r="A7" s="15" t="s">
        <v>3</v>
      </c>
      <c r="B7" s="14" t="s">
        <v>4</v>
      </c>
      <c r="C7" s="14"/>
      <c r="D7" s="16"/>
      <c r="E7" s="16"/>
      <c r="F7" s="20"/>
      <c r="G7" s="18"/>
      <c r="H7" s="18"/>
    </row>
    <row r="8" spans="1:8">
      <c r="A8" s="6"/>
      <c r="B8" s="6" t="s">
        <v>142</v>
      </c>
      <c r="C8" s="5">
        <v>2</v>
      </c>
      <c r="D8" s="9" t="s">
        <v>8</v>
      </c>
      <c r="E8" s="9" t="s">
        <v>9</v>
      </c>
      <c r="F8" s="13">
        <v>3</v>
      </c>
      <c r="G8" s="10" t="s">
        <v>10</v>
      </c>
      <c r="H8" s="11">
        <f>C8*F8</f>
        <v>6</v>
      </c>
    </row>
    <row r="9" spans="1:8">
      <c r="A9" s="6"/>
      <c r="B9" s="6" t="s">
        <v>152</v>
      </c>
      <c r="C9" s="5">
        <v>2</v>
      </c>
      <c r="D9" s="9" t="s">
        <v>8</v>
      </c>
      <c r="E9" s="9" t="s">
        <v>9</v>
      </c>
      <c r="F9" s="13">
        <v>3</v>
      </c>
      <c r="G9" s="10" t="s">
        <v>10</v>
      </c>
      <c r="H9" s="11">
        <f>C9*F9</f>
        <v>6</v>
      </c>
    </row>
    <row r="10" spans="1:8">
      <c r="A10" s="6"/>
      <c r="B10" s="6" t="s">
        <v>153</v>
      </c>
      <c r="C10" s="5">
        <v>2</v>
      </c>
      <c r="D10" s="9" t="s">
        <v>128</v>
      </c>
      <c r="E10" s="9" t="s">
        <v>9</v>
      </c>
      <c r="F10" s="13">
        <v>3</v>
      </c>
      <c r="G10" s="10" t="s">
        <v>10</v>
      </c>
      <c r="H10" s="11">
        <f t="shared" ref="H10:H15" si="0">C10*F10</f>
        <v>6</v>
      </c>
    </row>
    <row r="11" spans="1:8">
      <c r="A11" s="6"/>
      <c r="B11" s="6" t="s">
        <v>154</v>
      </c>
      <c r="C11" s="5">
        <v>2</v>
      </c>
      <c r="D11" s="9" t="s">
        <v>128</v>
      </c>
      <c r="E11" s="9" t="s">
        <v>15</v>
      </c>
      <c r="F11" s="13">
        <v>3</v>
      </c>
      <c r="G11" s="10" t="s">
        <v>10</v>
      </c>
      <c r="H11" s="11">
        <f t="shared" si="0"/>
        <v>6</v>
      </c>
    </row>
    <row r="12" spans="1:8">
      <c r="A12" s="6"/>
      <c r="B12" s="6" t="s">
        <v>155</v>
      </c>
      <c r="C12" s="5">
        <v>4</v>
      </c>
      <c r="D12" s="9" t="s">
        <v>128</v>
      </c>
      <c r="E12" s="9" t="s">
        <v>12</v>
      </c>
      <c r="F12" s="13">
        <v>2</v>
      </c>
      <c r="G12" s="10" t="s">
        <v>10</v>
      </c>
      <c r="H12" s="11">
        <f t="shared" si="0"/>
        <v>8</v>
      </c>
    </row>
    <row r="13" spans="1:8">
      <c r="A13" s="6"/>
      <c r="B13" s="6" t="s">
        <v>86</v>
      </c>
      <c r="C13" s="5">
        <v>18</v>
      </c>
      <c r="D13" s="9" t="s">
        <v>128</v>
      </c>
      <c r="E13" s="9" t="s">
        <v>13</v>
      </c>
      <c r="F13" s="13">
        <v>1</v>
      </c>
      <c r="G13" s="10" t="s">
        <v>10</v>
      </c>
      <c r="H13" s="11">
        <f>(F13*C13)/20</f>
        <v>0.9</v>
      </c>
    </row>
    <row r="14" spans="1:8">
      <c r="A14" s="6"/>
      <c r="B14" s="6" t="s">
        <v>130</v>
      </c>
      <c r="C14" s="5">
        <v>4</v>
      </c>
      <c r="D14" s="9" t="s">
        <v>128</v>
      </c>
      <c r="E14" s="9" t="s">
        <v>15</v>
      </c>
      <c r="F14" s="13">
        <v>0.5</v>
      </c>
      <c r="G14" s="10" t="s">
        <v>10</v>
      </c>
      <c r="H14" s="11">
        <f>(F14*C14)/3</f>
        <v>0.66666666666666663</v>
      </c>
    </row>
    <row r="15" spans="1:8">
      <c r="A15" s="6"/>
      <c r="B15" s="6" t="s">
        <v>131</v>
      </c>
      <c r="C15" s="5">
        <v>0</v>
      </c>
      <c r="D15" s="9" t="s">
        <v>16</v>
      </c>
      <c r="E15" s="9" t="s">
        <v>12</v>
      </c>
      <c r="F15" s="13">
        <v>2</v>
      </c>
      <c r="G15" s="10" t="s">
        <v>10</v>
      </c>
      <c r="H15" s="11">
        <f t="shared" si="0"/>
        <v>0</v>
      </c>
    </row>
    <row r="16" spans="1:8">
      <c r="A16" s="14"/>
      <c r="B16" s="14" t="s">
        <v>18</v>
      </c>
      <c r="C16" s="15"/>
      <c r="D16" s="16" t="s">
        <v>17</v>
      </c>
      <c r="E16" s="16" t="s">
        <v>17</v>
      </c>
      <c r="F16" s="17" t="s">
        <v>17</v>
      </c>
      <c r="G16" s="18" t="s">
        <v>17</v>
      </c>
      <c r="H16" s="19">
        <f>SUM(H8:H15)</f>
        <v>33.566666666666663</v>
      </c>
    </row>
    <row r="17" spans="1:8">
      <c r="A17" s="15" t="s">
        <v>19</v>
      </c>
      <c r="B17" s="14" t="s">
        <v>20</v>
      </c>
      <c r="C17" s="5"/>
      <c r="D17" s="9"/>
      <c r="E17" s="9"/>
      <c r="F17" s="13"/>
      <c r="G17" s="10"/>
      <c r="H17" s="11"/>
    </row>
    <row r="18" spans="1:8">
      <c r="A18" s="6"/>
      <c r="B18" s="6" t="s">
        <v>21</v>
      </c>
      <c r="C18" s="5">
        <v>0</v>
      </c>
      <c r="D18" s="9" t="s">
        <v>22</v>
      </c>
      <c r="E18" s="9" t="s">
        <v>17</v>
      </c>
      <c r="F18" s="13">
        <v>10</v>
      </c>
      <c r="G18" s="10" t="s">
        <v>10</v>
      </c>
      <c r="H18" s="11">
        <f>C18*F18</f>
        <v>0</v>
      </c>
    </row>
    <row r="19" spans="1:8" ht="165">
      <c r="A19" s="6"/>
      <c r="B19" s="21" t="s">
        <v>23</v>
      </c>
      <c r="C19" s="5">
        <v>0</v>
      </c>
      <c r="D19" s="9" t="s">
        <v>22</v>
      </c>
      <c r="E19" s="9" t="s">
        <v>17</v>
      </c>
      <c r="F19" s="13">
        <v>1</v>
      </c>
      <c r="G19" s="10" t="s">
        <v>10</v>
      </c>
      <c r="H19" s="11">
        <f>C19*F19</f>
        <v>0</v>
      </c>
    </row>
    <row r="20" spans="1:8">
      <c r="A20" s="14"/>
      <c r="B20" s="14" t="s">
        <v>24</v>
      </c>
      <c r="C20" s="15"/>
      <c r="D20" s="16" t="s">
        <v>17</v>
      </c>
      <c r="E20" s="16" t="s">
        <v>17</v>
      </c>
      <c r="F20" s="17" t="s">
        <v>17</v>
      </c>
      <c r="G20" s="18" t="s">
        <v>17</v>
      </c>
      <c r="H20" s="19">
        <f>SUM(H18:H19)</f>
        <v>0</v>
      </c>
    </row>
    <row r="21" spans="1:8">
      <c r="A21" s="15" t="s">
        <v>25</v>
      </c>
      <c r="B21" s="14" t="s">
        <v>26</v>
      </c>
      <c r="C21" s="5"/>
      <c r="D21" s="9"/>
      <c r="E21" s="9"/>
      <c r="F21" s="13"/>
      <c r="G21" s="10"/>
      <c r="H21" s="11"/>
    </row>
    <row r="22" spans="1:8">
      <c r="A22" s="6"/>
      <c r="B22" s="6" t="s">
        <v>27</v>
      </c>
      <c r="C22" s="5">
        <v>1</v>
      </c>
      <c r="D22" s="9" t="s">
        <v>28</v>
      </c>
      <c r="E22" s="9" t="s">
        <v>17</v>
      </c>
      <c r="F22" s="13">
        <v>1</v>
      </c>
      <c r="G22" s="10" t="s">
        <v>10</v>
      </c>
      <c r="H22" s="11">
        <f>C22*F22</f>
        <v>1</v>
      </c>
    </row>
    <row r="23" spans="1:8">
      <c r="A23" s="15" t="s">
        <v>29</v>
      </c>
      <c r="B23" s="14" t="s">
        <v>30</v>
      </c>
      <c r="C23" s="5"/>
      <c r="D23" s="9"/>
      <c r="E23" s="9"/>
      <c r="F23" s="13"/>
      <c r="G23" s="10"/>
      <c r="H23" s="11"/>
    </row>
    <row r="24" spans="1:8">
      <c r="A24" s="6"/>
      <c r="B24" s="6" t="s">
        <v>31</v>
      </c>
      <c r="C24" s="5">
        <v>0</v>
      </c>
      <c r="D24" s="9" t="s">
        <v>32</v>
      </c>
      <c r="E24" s="9" t="s">
        <v>17</v>
      </c>
      <c r="F24" s="13">
        <v>1</v>
      </c>
      <c r="G24" s="10" t="s">
        <v>10</v>
      </c>
      <c r="H24" s="11">
        <f>C24*F24</f>
        <v>0</v>
      </c>
    </row>
    <row r="25" spans="1:8">
      <c r="A25" s="9"/>
      <c r="B25" s="20" t="s">
        <v>33</v>
      </c>
      <c r="C25" s="12"/>
      <c r="D25" s="12"/>
      <c r="E25" s="12"/>
      <c r="F25" s="12"/>
      <c r="G25" s="10"/>
      <c r="H25" s="15">
        <f>H16+H20+H22+H24</f>
        <v>34.566666666666663</v>
      </c>
    </row>
    <row r="26" spans="1:8">
      <c r="A26" s="1"/>
      <c r="B26" s="1"/>
      <c r="C26" s="1"/>
      <c r="D26" s="1"/>
      <c r="E26" s="1"/>
      <c r="F26" s="1"/>
      <c r="G26" s="1"/>
      <c r="H26" s="1"/>
    </row>
  </sheetData>
  <mergeCells count="1">
    <mergeCell ref="E6:G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TINA RAHMAWATI</vt:lpstr>
      <vt:lpstr>LIA YULIANA</vt:lpstr>
      <vt:lpstr>UDIK BW</vt:lpstr>
      <vt:lpstr>WAHYUNINGRM</vt:lpstr>
      <vt:lpstr>PRIADI SURYA</vt:lpstr>
      <vt:lpstr>WIWIK WIJAYANTI</vt:lpstr>
      <vt:lpstr>SLAMET LESTARI</vt:lpstr>
      <vt:lpstr>SUTIMAN</vt:lpstr>
      <vt:lpstr>MEILINA B</vt:lpstr>
      <vt:lpstr>SUDIYONO</vt:lpstr>
      <vt:lpstr>PANDIT I</vt:lpstr>
      <vt:lpstr>SUYUD</vt:lpstr>
      <vt:lpstr>SETYA</vt:lpstr>
      <vt:lpstr>Cepi</vt:lpstr>
      <vt:lpstr>Lantip</vt:lpstr>
      <vt:lpstr>Mada </vt:lpstr>
      <vt:lpstr>Nurtanio</vt:lpstr>
      <vt:lpstr>Rahmania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LENOVO</cp:lastModifiedBy>
  <cp:lastPrinted>2012-10-25T05:34:30Z</cp:lastPrinted>
  <dcterms:created xsi:type="dcterms:W3CDTF">2012-10-22T16:31:08Z</dcterms:created>
  <dcterms:modified xsi:type="dcterms:W3CDTF">2012-10-25T09:52:40Z</dcterms:modified>
</cp:coreProperties>
</file>